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ario\Desktop\COTIZACIONES EXCEL DANIEL 2024\COTIZACIONES 2026\4 ABRIL 2026\"/>
    </mc:Choice>
  </mc:AlternateContent>
  <xr:revisionPtr revIDLastSave="0" documentId="13_ncr:1_{FE96AC26-8917-4D02-B5F3-968C26EBEB8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VIGENTE" sheetId="1" r:id="rId1"/>
  </sheets>
  <definedNames>
    <definedName name="_xlnm.Print_Area" localSheetId="0">VIGENTE!$B$3:$J$160</definedName>
    <definedName name="_xlnm.Print_Titles" localSheetId="0">VIGENTE!$35:$35</definedName>
  </definedNames>
  <calcPr calcId="191029"/>
</workbook>
</file>

<file path=xl/calcChain.xml><?xml version="1.0" encoding="utf-8"?>
<calcChain xmlns="http://schemas.openxmlformats.org/spreadsheetml/2006/main">
  <c r="I38" i="1" l="1"/>
  <c r="J38" i="1" s="1"/>
  <c r="I39" i="1"/>
  <c r="J39" i="1" s="1"/>
  <c r="I40" i="1"/>
  <c r="J40" i="1" s="1"/>
  <c r="I41" i="1"/>
  <c r="J41" i="1" s="1"/>
  <c r="I42" i="1"/>
  <c r="J42" i="1" s="1"/>
  <c r="I43" i="1"/>
  <c r="J43" i="1" s="1"/>
  <c r="I44" i="1"/>
  <c r="J44" i="1" s="1"/>
  <c r="I45" i="1"/>
  <c r="J45" i="1" s="1"/>
  <c r="I46" i="1"/>
  <c r="J46" i="1" s="1"/>
  <c r="I47" i="1"/>
  <c r="J47" i="1" s="1"/>
  <c r="I48" i="1"/>
  <c r="J48" i="1" s="1"/>
  <c r="I49" i="1"/>
  <c r="J49" i="1" s="1"/>
  <c r="I50" i="1"/>
  <c r="J50" i="1" s="1"/>
  <c r="I51" i="1"/>
  <c r="J51" i="1" s="1"/>
  <c r="I52" i="1"/>
  <c r="J52" i="1" s="1"/>
  <c r="I53" i="1"/>
  <c r="J53" i="1" s="1"/>
  <c r="I54" i="1"/>
  <c r="J54" i="1" s="1"/>
  <c r="I55" i="1"/>
  <c r="J55" i="1" s="1"/>
  <c r="I56" i="1"/>
  <c r="J56" i="1" s="1"/>
  <c r="I57" i="1"/>
  <c r="J57" i="1" s="1"/>
  <c r="I58" i="1"/>
  <c r="J58" i="1" s="1"/>
  <c r="I59" i="1"/>
  <c r="J59" i="1" s="1"/>
  <c r="I60" i="1"/>
  <c r="J60" i="1" s="1"/>
  <c r="I61" i="1"/>
  <c r="J61" i="1" s="1"/>
  <c r="I62" i="1"/>
  <c r="J62" i="1" s="1"/>
  <c r="I63" i="1"/>
  <c r="J63" i="1" s="1"/>
  <c r="I64" i="1"/>
  <c r="J64" i="1" s="1"/>
  <c r="I65" i="1"/>
  <c r="J65" i="1" s="1"/>
  <c r="I66" i="1"/>
  <c r="J66" i="1" s="1"/>
  <c r="I67" i="1"/>
  <c r="J67" i="1" s="1"/>
  <c r="I68" i="1"/>
  <c r="J68" i="1" s="1"/>
  <c r="I69" i="1"/>
  <c r="J69" i="1" s="1"/>
  <c r="I70" i="1"/>
  <c r="J70" i="1" s="1"/>
  <c r="I71" i="1"/>
  <c r="J71" i="1" s="1"/>
  <c r="I72" i="1"/>
  <c r="J72" i="1" s="1"/>
  <c r="I73" i="1"/>
  <c r="J73" i="1" s="1"/>
  <c r="I74" i="1"/>
  <c r="J74" i="1" s="1"/>
  <c r="I75" i="1"/>
  <c r="J75" i="1" s="1"/>
  <c r="I76" i="1"/>
  <c r="J76" i="1" s="1"/>
  <c r="I77" i="1"/>
  <c r="J77" i="1" s="1"/>
  <c r="I78" i="1"/>
  <c r="J78" i="1" s="1"/>
  <c r="I79" i="1"/>
  <c r="J79" i="1" s="1"/>
  <c r="I80" i="1"/>
  <c r="J80" i="1" s="1"/>
  <c r="I81" i="1"/>
  <c r="J81" i="1" s="1"/>
  <c r="I82" i="1"/>
  <c r="J82" i="1" s="1"/>
  <c r="I83" i="1"/>
  <c r="J83" i="1" s="1"/>
  <c r="I84" i="1"/>
  <c r="J84" i="1" s="1"/>
  <c r="I85" i="1"/>
  <c r="J85" i="1" s="1"/>
  <c r="I86" i="1"/>
  <c r="J86" i="1" s="1"/>
  <c r="I87" i="1"/>
  <c r="J87" i="1" s="1"/>
  <c r="I88" i="1"/>
  <c r="J88" i="1" s="1"/>
  <c r="I89" i="1"/>
  <c r="J89" i="1" s="1"/>
  <c r="I90" i="1"/>
  <c r="J90" i="1" s="1"/>
  <c r="I91" i="1"/>
  <c r="J91" i="1" s="1"/>
  <c r="I92" i="1"/>
  <c r="J92" i="1" s="1"/>
  <c r="I93" i="1"/>
  <c r="J93" i="1" s="1"/>
  <c r="I94" i="1"/>
  <c r="J94" i="1" s="1"/>
  <c r="I95" i="1"/>
  <c r="J95" i="1" s="1"/>
  <c r="I96" i="1"/>
  <c r="J96" i="1" s="1"/>
  <c r="I97" i="1"/>
  <c r="J97" i="1" s="1"/>
  <c r="I98" i="1"/>
  <c r="J98" i="1" s="1"/>
  <c r="I99" i="1"/>
  <c r="J99" i="1" s="1"/>
  <c r="I100" i="1"/>
  <c r="J100" i="1" s="1"/>
  <c r="I101" i="1"/>
  <c r="J101" i="1" s="1"/>
  <c r="I102" i="1"/>
  <c r="J102" i="1" s="1"/>
  <c r="I103" i="1"/>
  <c r="J103" i="1" s="1"/>
  <c r="I104" i="1"/>
  <c r="J104" i="1" s="1"/>
  <c r="I105" i="1"/>
  <c r="J105" i="1" s="1"/>
  <c r="I106" i="1"/>
  <c r="J106" i="1" s="1"/>
  <c r="I107" i="1"/>
  <c r="J107" i="1" s="1"/>
  <c r="I108" i="1"/>
  <c r="J108" i="1" s="1"/>
  <c r="I109" i="1"/>
  <c r="J109" i="1" s="1"/>
  <c r="I110" i="1"/>
  <c r="J110" i="1" s="1"/>
  <c r="I111" i="1"/>
  <c r="J111" i="1" s="1"/>
  <c r="I112" i="1"/>
  <c r="J112" i="1" s="1"/>
  <c r="I113" i="1"/>
  <c r="J113" i="1" s="1"/>
  <c r="I114" i="1"/>
  <c r="J114" i="1" s="1"/>
  <c r="I115" i="1"/>
  <c r="J115" i="1" s="1"/>
  <c r="B38" i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I37" i="1"/>
  <c r="J37" i="1" s="1"/>
  <c r="I116" i="1"/>
  <c r="J116" i="1" s="1"/>
  <c r="I117" i="1"/>
  <c r="J117" i="1" s="1"/>
  <c r="I118" i="1"/>
  <c r="J118" i="1" s="1"/>
  <c r="I119" i="1"/>
  <c r="J119" i="1" s="1"/>
  <c r="I120" i="1"/>
  <c r="J120" i="1" s="1"/>
  <c r="I121" i="1"/>
  <c r="J121" i="1" s="1"/>
  <c r="I122" i="1"/>
  <c r="J122" i="1" s="1"/>
  <c r="I123" i="1"/>
  <c r="J123" i="1" s="1"/>
  <c r="I124" i="1"/>
  <c r="J124" i="1" s="1"/>
  <c r="I125" i="1"/>
  <c r="J125" i="1" s="1"/>
  <c r="I126" i="1"/>
  <c r="J126" i="1" s="1"/>
  <c r="I127" i="1"/>
  <c r="J127" i="1" s="1"/>
  <c r="I128" i="1"/>
  <c r="J128" i="1" s="1"/>
  <c r="I129" i="1"/>
  <c r="J129" i="1" s="1"/>
  <c r="I130" i="1"/>
  <c r="J130" i="1" s="1"/>
  <c r="I131" i="1"/>
  <c r="J131" i="1" s="1"/>
  <c r="I132" i="1"/>
  <c r="J132" i="1" s="1"/>
  <c r="I133" i="1"/>
  <c r="J133" i="1" s="1"/>
  <c r="I134" i="1"/>
  <c r="J134" i="1" s="1"/>
  <c r="I135" i="1"/>
  <c r="J135" i="1" s="1"/>
  <c r="I136" i="1"/>
  <c r="J136" i="1" s="1"/>
  <c r="I137" i="1"/>
  <c r="J137" i="1" s="1"/>
  <c r="I36" i="1" l="1"/>
  <c r="J36" i="1" s="1"/>
  <c r="I27" i="1"/>
  <c r="I26" i="1"/>
  <c r="I139" i="1" l="1"/>
  <c r="I138" i="1"/>
  <c r="I140" i="1" l="1"/>
</calcChain>
</file>

<file path=xl/sharedStrings.xml><?xml version="1.0" encoding="utf-8"?>
<sst xmlns="http://schemas.openxmlformats.org/spreadsheetml/2006/main" count="442" uniqueCount="262">
  <si>
    <r>
      <rPr>
        <b/>
        <sz val="8"/>
        <rFont val="Arial"/>
        <family val="2"/>
      </rPr>
      <t>CODIGO:</t>
    </r>
    <r>
      <rPr>
        <sz val="8"/>
        <rFont val="Arial"/>
        <family val="2"/>
      </rPr>
      <t xml:space="preserve"> RVE - 03</t>
    </r>
  </si>
  <si>
    <r>
      <rPr>
        <b/>
        <sz val="8"/>
        <rFont val="Arial"/>
        <family val="2"/>
      </rPr>
      <t>PAGINA</t>
    </r>
    <r>
      <rPr>
        <sz val="8"/>
        <rFont val="Arial"/>
        <family val="2"/>
      </rPr>
      <t>: 1 de 1</t>
    </r>
  </si>
  <si>
    <t xml:space="preserve">Carrera 40 No. 14-09 Urbanización Acopi </t>
  </si>
  <si>
    <r>
      <t>E-mail:</t>
    </r>
    <r>
      <rPr>
        <sz val="10"/>
        <rFont val="Arial"/>
        <family val="2"/>
      </rPr>
      <t xml:space="preserve"> ventas@profinas.info</t>
    </r>
  </si>
  <si>
    <t xml:space="preserve">Empresa </t>
  </si>
  <si>
    <t xml:space="preserve">Requisición  No. </t>
  </si>
  <si>
    <t>Solicitado por</t>
  </si>
  <si>
    <t>Vendedor</t>
  </si>
  <si>
    <t>Departamento</t>
  </si>
  <si>
    <t>Forma de Pago</t>
  </si>
  <si>
    <t>E-mail</t>
  </si>
  <si>
    <t>Vigencia de Oferta</t>
  </si>
  <si>
    <t xml:space="preserve">Tiempo de Entrega </t>
  </si>
  <si>
    <t xml:space="preserve">Fecha </t>
  </si>
  <si>
    <t>Hora</t>
  </si>
  <si>
    <t xml:space="preserve">Cant. </t>
  </si>
  <si>
    <t>Producto</t>
  </si>
  <si>
    <t>Marca</t>
  </si>
  <si>
    <t>Valor Unitario</t>
  </si>
  <si>
    <t>Sub total</t>
  </si>
  <si>
    <t>I.V.A</t>
  </si>
  <si>
    <t>SUB-TOTAL</t>
  </si>
  <si>
    <t>I.V.A.</t>
  </si>
  <si>
    <t>TOTAL</t>
  </si>
  <si>
    <t>Revisado y Aprobado</t>
  </si>
  <si>
    <t>COTIZACIÓN</t>
  </si>
  <si>
    <t>COTIZACIÓN No.</t>
  </si>
  <si>
    <t xml:space="preserve">Dirección </t>
  </si>
  <si>
    <t>Teléfono</t>
  </si>
  <si>
    <t>Ítem</t>
  </si>
  <si>
    <t>CONDICIONES COMERCIALES:</t>
  </si>
  <si>
    <t xml:space="preserve">1. Validez de la oferta: 30 dias </t>
  </si>
  <si>
    <t xml:space="preserve">Se dan por aceptados estos términos y condiciones al momento del envío de su orden de compra </t>
  </si>
  <si>
    <r>
      <t>PBX:</t>
    </r>
    <r>
      <rPr>
        <sz val="10"/>
        <rFont val="Arial"/>
        <family val="2"/>
      </rPr>
      <t xml:space="preserve"> 664 4320 - 664 4489 - 664 4967 </t>
    </r>
  </si>
  <si>
    <t>NIT: 800.246.805-0</t>
  </si>
  <si>
    <r>
      <t>VISITANOS:</t>
    </r>
    <r>
      <rPr>
        <sz val="10"/>
        <rFont val="Arial"/>
        <family val="2"/>
      </rPr>
      <t xml:space="preserve"> www.profinas.com</t>
    </r>
  </si>
  <si>
    <t xml:space="preserve">2. Si alguno de los productos aquí ofertados se agota al momento de recibir su orden de pedido, nos comunicaremos con usted para pactar un nuevo tiempo de entrega. </t>
  </si>
  <si>
    <t>3. Tiempos de entrega son Estimados y dependen de disponibilidad de producto en Fabrica</t>
  </si>
  <si>
    <t xml:space="preserve">4. No Aceptamos cancelacion de Productos de Importacion y/o de Baja Rotacion </t>
  </si>
  <si>
    <t>5.GARANTIA EQUIPOS : Un año por defectos de fabricación, no incluye malos manejos, fluctuaciones de voltaje ni desgastes
propios por el uso del equipo. No aplica para consumibles ni fungibles.</t>
  </si>
  <si>
    <t xml:space="preserve">6. GARANTIA VIDRIERIA: Para material de vidrio no hay garantia, aplican condiciones y restricciones. </t>
  </si>
  <si>
    <t>8 Politica Comercial Productos Marca MERCK:  • Productos con vida útil &lt;8 meses: Se entregan hasta con 1 mes
• Productos con vida útil &gt; 9 y &lt;12 meses: Se entregan hasta con 2 meses.
• Productos con vida útil &gt; 12 y &lt;24 meses: Se entregan hasta con 3 meses.
• Productos con vida útil &gt; 24 meses: Se entregan hasta con 4 meses.</t>
  </si>
  <si>
    <t xml:space="preserve">9. Envie sus quejas, reclamos, sugerencias al correo: calidad@profinas.info </t>
  </si>
  <si>
    <t xml:space="preserve">10. Para compras superiores a 5Kilos o 5 Litros de productos controlados por MJD el cliente debe tener el permiso CCITE vigente. (Para cualquier cantidad de las siguientes sustancias: Acido Sulfurico / Acido Clorhidrico / Potasio Permanganato / Anhidrido Acetico es obligatorio el permiso CCITE)  </t>
  </si>
  <si>
    <t xml:space="preserve">7. Monto minimo de despacho a Ciudades Principales $400.000. Si la ciudad de entrega es diferente a estas por favor informar al momento de realizar su orden, para cotizar los fletes. Nuestra compañía se hace responsable de la mercancia al momento de asumir el 100% del flete. Para fletes contra-entrega la responsabilidad de la mercancia es compartida (Cliente Vs Profinas). Si el cliente envia a recoger por su transportadora el cliente se hace responsable del 100% de la mercancia. </t>
  </si>
  <si>
    <t>SOMOS DISTRIBUDORES</t>
  </si>
  <si>
    <t>VERSION: 10</t>
  </si>
  <si>
    <r>
      <rPr>
        <b/>
        <sz val="8"/>
        <rFont val="Arial"/>
        <family val="2"/>
      </rPr>
      <t>FECHA DE VIGENCIA:</t>
    </r>
    <r>
      <rPr>
        <sz val="8"/>
        <rFont val="Arial"/>
        <family val="2"/>
      </rPr>
      <t xml:space="preserve"> 18/02/2022</t>
    </r>
  </si>
  <si>
    <t>DANIEL FIESCO</t>
  </si>
  <si>
    <t xml:space="preserve">GOBERNACION DEL VALLE </t>
  </si>
  <si>
    <t>30 DIAS</t>
  </si>
  <si>
    <t>90 DIAS</t>
  </si>
  <si>
    <t>G2-REACTIVOS QUIMICOS</t>
  </si>
  <si>
    <t>Ácido Fosfórico al 85% Grado HPLC para Metanol en sangre.</t>
  </si>
  <si>
    <t>Ácido sulfúrico H2SO4 concentrado grado HPLC para Metanol en sangre.</t>
  </si>
  <si>
    <t>Ácido sulfúrico H2SO4 concentrado grado reactivo</t>
  </si>
  <si>
    <t>Carbonato de sodio grado analítico</t>
  </si>
  <si>
    <t>Clorhidrato 1-Naftilamina grado analítico</t>
  </si>
  <si>
    <t>ACEITE DE INMERSIÓN</t>
  </si>
  <si>
    <t>Acetato de Amonio cristalino HPLC</t>
  </si>
  <si>
    <t>Acetato de sódio Trihidratado (NaOOCCH3·3H2O).</t>
  </si>
  <si>
    <t>Acetonitrile, CHROMASOLV™, for HPLC, gradient grade, ≥99.9%, con certificado de análisis y ficha técnica</t>
  </si>
  <si>
    <t>Ácido acético glacial 1L</t>
  </si>
  <si>
    <t>Acido Borico A.C.S</t>
  </si>
  <si>
    <t>Ácido clorhídrico 37% grado analítico</t>
  </si>
  <si>
    <t>Acido clorhidrico 1 Mo 1 N</t>
  </si>
  <si>
    <t>Ácido Cromotrópicopara para análisis de metanol en sangre</t>
  </si>
  <si>
    <t>ACIDO NITRICO 70% grado anlítico</t>
  </si>
  <si>
    <t>Ácido ortoFosfórico</t>
  </si>
  <si>
    <t>Ácido sulfúrico 0,02 N.</t>
  </si>
  <si>
    <t>ACIDO SULFURICO 0.5 mol/l (1N)</t>
  </si>
  <si>
    <t>ACIDO TRICLOROACETICO</t>
  </si>
  <si>
    <t>AGUA GRADO BIOLOGIA MOLECULAR</t>
  </si>
  <si>
    <t>Alcohol 96% X GALON (ETANOL PARA MECHEROS)</t>
  </si>
  <si>
    <t>ALCOHOL ETILICO 96% -ETANOL (ABSOLUTO GRADO BIOLOGIA MOLECULAR)</t>
  </si>
  <si>
    <t>Alcohol Glicerinado al 65% para manos</t>
  </si>
  <si>
    <t>ALCOHOL ISOPROPILICO (2-PROPANOL / ISOPROPANOL)</t>
  </si>
  <si>
    <t>ALMIDON DE PAPA SOLUBLE POR 100 GRAMOS</t>
  </si>
  <si>
    <t>Azul de bromotimol 0,112gramos referencia 460440</t>
  </si>
  <si>
    <t>Azul de lactofenol. CON GOTERO</t>
  </si>
  <si>
    <t>AZUL DE METILENO FOSFATADO</t>
  </si>
  <si>
    <t>Bicarbonato de sodio grado analítico</t>
  </si>
  <si>
    <t>Bisulfito de sodio para análisis de metanol en sangre</t>
  </si>
  <si>
    <t>Borohidruro de sodio</t>
  </si>
  <si>
    <t>BUFFER GIORDANO</t>
  </si>
  <si>
    <t>Carbonato de sodio anhidro</t>
  </si>
  <si>
    <t>Cloruro de Amonio (NH4Cl) para analisis CON CERTIFICADO DE ANALISIS Y FICHA DE SEGURIDAD</t>
  </si>
  <si>
    <t>Cloruro de Bario R.A. (molido y tamizado Mesh 20-30)</t>
  </si>
  <si>
    <t>Cloruro de magnésio hexahidratado (MgCl2·6H2O)</t>
  </si>
  <si>
    <t>Cloruro de magnesio anhidro</t>
  </si>
  <si>
    <t>Cloruro de potasio grado analítico, con certificado de análisis y/o ficha de seguridad.</t>
  </si>
  <si>
    <t>Cloruro de sodio grado reactivo</t>
  </si>
  <si>
    <t>Cloruro de sodio (NaCl) trazable a NIST</t>
  </si>
  <si>
    <t>Cloruro de sodio libre de fluor CON CERTIFICADO DE ANALISIS Y FICHA DE SEGURIDAD</t>
  </si>
  <si>
    <t>COLORACION FIELD A</t>
  </si>
  <si>
    <t>COLORACION FIELD AGUA AMORTIGUADORA</t>
  </si>
  <si>
    <t>COLORACION FIELD B</t>
  </si>
  <si>
    <t>D-ALANINA Ref. A7377</t>
  </si>
  <si>
    <t>Desecante en esferas Alumina</t>
  </si>
  <si>
    <t>Etanol absoluto ≥ 99%</t>
  </si>
  <si>
    <t>Etanol grado HPLC o GC, Pureza mínima 99.99%, con certificado de análisis y/o ficha de seguridad.</t>
  </si>
  <si>
    <t>EXTRAN ALCALINO ( DETERGENTE ALCALINO )</t>
  </si>
  <si>
    <t>EXTRAN NEUTRO ( DETERGENTE NEUTRO )</t>
  </si>
  <si>
    <t>Fenolftaleína.</t>
  </si>
  <si>
    <t>Formaldehido</t>
  </si>
  <si>
    <t>Glicerol.</t>
  </si>
  <si>
    <t>Guayacol con pureza minima de 99 %</t>
  </si>
  <si>
    <t>HIDROXIDO DE AMONIO (AMONIACO EN SOLUCIÓN 25%)</t>
  </si>
  <si>
    <t>Hidroxido de sodio 0.1 N</t>
  </si>
  <si>
    <t>HIDROXIDO DE SODIO 1.0 N de 100 mL para AMA</t>
  </si>
  <si>
    <t>HIDROXIDO DE SODIO 1N</t>
  </si>
  <si>
    <t>Hidróxido de sodio en lentenjas con certificado de análisis y/o ficha de seguridad.</t>
  </si>
  <si>
    <t>Líquido de baño refrigerado cat No.7169</t>
  </si>
  <si>
    <t>Metanol grado HPLC</t>
  </si>
  <si>
    <t>MEtanol HPLC ≥ 99,9%</t>
  </si>
  <si>
    <t>Molibdato de amonio. (NH4)6Mo7O24·4H2O.</t>
  </si>
  <si>
    <t>Murexida (purpurato de amonio) indicador</t>
  </si>
  <si>
    <t>N-1-naftil-Etilendiamina diclorhidrato(NED)</t>
  </si>
  <si>
    <t>NITRATO DE PLATA SOLUCION 1N</t>
  </si>
  <si>
    <t>Nitrato de potasio (KNO3).</t>
  </si>
  <si>
    <t>oxalato de sodio grado reactivo </t>
  </si>
  <si>
    <t>Óxido de lantano (III) 99.9% para AAS</t>
  </si>
  <si>
    <t>Permanganato de Potasio</t>
  </si>
  <si>
    <t>p-fenilendiamina grado reactivo </t>
  </si>
  <si>
    <t>p-nitrofenilfosfato disódico</t>
  </si>
  <si>
    <t>sal disodica dihidrato (etilenedyaminatetraacetico acido) reado reagent ACS EDTA</t>
  </si>
  <si>
    <t>Solución ajustadora ISA bajo nivel de amonio</t>
  </si>
  <si>
    <t>Solución ajustadora ISA de amoniaco</t>
  </si>
  <si>
    <t>Solucion de acidos sulfurico 1N</t>
  </si>
  <si>
    <t>Solución de amonio NH4+ 0,1M</t>
  </si>
  <si>
    <t>Solución de amonio para guardar electrodo</t>
  </si>
  <si>
    <t>Solución de Hidróxido de sodio 1 N (NaOH). Presentación líquida</t>
  </si>
  <si>
    <t>Solución de llenado del electrodo de referencia   (KCl 3 M)</t>
  </si>
  <si>
    <t>solucion de llenado ph thermo</t>
  </si>
  <si>
    <t>Solución estándar de amoniaco 1000 ppm</t>
  </si>
  <si>
    <t>Solucion ISA nitrato de sodio 5 Molar</t>
  </si>
  <si>
    <t>Solución modificadora de nitrato de magnesio Para Horno de grafito AAS, trazable a NIST de 10 g/L</t>
  </si>
  <si>
    <t>Solucion nitrato de plata 0.05 N</t>
  </si>
  <si>
    <t>Solucion tampon Buffer pH 4.0 trazables a NIST y productor acreditado 17034 CON CERTIFICADO DE ANALISIS Y FICHA DE SEGURIDAD</t>
  </si>
  <si>
    <t>Solucion tampon Buffer pH 7.0 trazables a NIST y productor acreditado 17034 CON CERTIFICADO DE ANALISIS Y FICHA DE SEGURIDAD</t>
  </si>
  <si>
    <t>Sulfanilamida</t>
  </si>
  <si>
    <t>tiosulfato de sodio 0.1N</t>
  </si>
  <si>
    <t>Verde Rapido, Verde No3 Pureza &gt;= 98%</t>
  </si>
  <si>
    <t>WRIGHT</t>
  </si>
  <si>
    <t>Yodato de potasio RA</t>
  </si>
  <si>
    <t>Solucion de llenado del electrodo de plata para analisis de Cloruros (KNO3 1M) frasco x 100mL</t>
  </si>
  <si>
    <t>Cloruro Estañoso grado analitico Dihidratado</t>
  </si>
  <si>
    <t>Acetato de Magnesio Tetrahidratado Grado Reactivo. Pureza minima 98%</t>
  </si>
  <si>
    <t>Solucion de Wij 0.1M</t>
  </si>
  <si>
    <t>1 Decanol, Pureza &gt; 98%</t>
  </si>
  <si>
    <t>Tris(hidroximetil)aminometano</t>
  </si>
  <si>
    <t>Eterdietilico libre de peróxidos. Pureza 99,9% HPLC</t>
  </si>
  <si>
    <t>Cloroformo de alta pureza para aislamiento de ácidos nucleicos</t>
  </si>
  <si>
    <t>FRASCO</t>
  </si>
  <si>
    <t>TARRO</t>
  </si>
  <si>
    <t>GALON</t>
  </si>
  <si>
    <t>VIAL</t>
  </si>
  <si>
    <t>CAJA</t>
  </si>
  <si>
    <t xml:space="preserve">Presentacion </t>
  </si>
  <si>
    <t>Unidad por presentacion</t>
  </si>
  <si>
    <t>250 MILILITROS</t>
  </si>
  <si>
    <t>1000 MILILITROS</t>
  </si>
  <si>
    <t>2500 MILILITROS</t>
  </si>
  <si>
    <t>500 GRAMO</t>
  </si>
  <si>
    <t>25 GRAMO</t>
  </si>
  <si>
    <t>4000 MILILITROS</t>
  </si>
  <si>
    <t>3800 MILILITROS</t>
  </si>
  <si>
    <t>1500 MILILITROS</t>
  </si>
  <si>
    <t>100 GRAMO</t>
  </si>
  <si>
    <t>2 UNIDAD</t>
  </si>
  <si>
    <t>50 MILILITROS</t>
  </si>
  <si>
    <t>100 MILILITROS</t>
  </si>
  <si>
    <t>500 MILILITROS</t>
  </si>
  <si>
    <t>250 GRAMO</t>
  </si>
  <si>
    <t>1000 GRAMO</t>
  </si>
  <si>
    <t>80 GRAMO</t>
  </si>
  <si>
    <t>5000 MILILITROS</t>
  </si>
  <si>
    <t>5 GRAMO</t>
  </si>
  <si>
    <t>60 GRAMO</t>
  </si>
  <si>
    <t>475 MILILITROS</t>
  </si>
  <si>
    <t>100 MILIGRAMO</t>
  </si>
  <si>
    <t>200 PRUEBA</t>
  </si>
  <si>
    <t>500 MILILITRO</t>
  </si>
  <si>
    <t>MERCK REF. 5438280250</t>
  </si>
  <si>
    <t>MERCK REF. 1007141000</t>
  </si>
  <si>
    <t>MERCK REF. 1007312500</t>
  </si>
  <si>
    <t>MERCK REF. 1063920500</t>
  </si>
  <si>
    <t>MERCK REF.104699</t>
  </si>
  <si>
    <t>MERCK REF. 5438340250</t>
  </si>
  <si>
    <t>MERCK REF. 1062670500</t>
  </si>
  <si>
    <t>MERCK REF. 1000304000</t>
  </si>
  <si>
    <t>MERCK 1000631000</t>
  </si>
  <si>
    <t>MERCK REF. 1001651000</t>
  </si>
  <si>
    <t>MERCK REF. 1003172500</t>
  </si>
  <si>
    <t>MERCK REF. 1090571000</t>
  </si>
  <si>
    <t>MERCK REF. 1024980025</t>
  </si>
  <si>
    <t>MERCK REF. 1004562510</t>
  </si>
  <si>
    <t>MERCK 1005731000</t>
  </si>
  <si>
    <t>MOL LABS REF. V4954</t>
  </si>
  <si>
    <t>MOL LABS REF. V5274</t>
  </si>
  <si>
    <t>MERCK REF. 100807</t>
  </si>
  <si>
    <t>SIGMA REF. 95284-1L</t>
  </si>
  <si>
    <t>NAL REF. 182-G</t>
  </si>
  <si>
    <t>PANREAC REF. A8075</t>
  </si>
  <si>
    <t>ALLMED REF. 18157</t>
  </si>
  <si>
    <t>MERCK REF. 1010404000</t>
  </si>
  <si>
    <t>MERCK REF. 1012520100</t>
  </si>
  <si>
    <t>MERCK REF. 1137410100</t>
  </si>
  <si>
    <t>MERCK REF. 1063290500</t>
  </si>
  <si>
    <t xml:space="preserve">SIGMA REF. 243973-100G </t>
  </si>
  <si>
    <t xml:space="preserve">MERCK REF. 1063710100 </t>
  </si>
  <si>
    <t>MOL LABS REF. T5304</t>
  </si>
  <si>
    <t>MERCK REF. 1063950500</t>
  </si>
  <si>
    <t>MERCK REF. 1011450500</t>
  </si>
  <si>
    <t xml:space="preserve">MERCK REF.1017190500       </t>
  </si>
  <si>
    <t xml:space="preserve">MERCK REF. 1058331000. </t>
  </si>
  <si>
    <t xml:space="preserve">SIGMA REF. M8266-100G </t>
  </si>
  <si>
    <t>MERCK REF. 104936</t>
  </si>
  <si>
    <t>MERCK 1064041000</t>
  </si>
  <si>
    <t>MERCK REF. 1024060080</t>
  </si>
  <si>
    <t>MERCK REF. 1009831000</t>
  </si>
  <si>
    <t>MERCK REF. 111727</t>
  </si>
  <si>
    <t>MOL LABS REF. D0173</t>
  </si>
  <si>
    <t>MERCK REF. 1075535000</t>
  </si>
  <si>
    <t>MERCK REF. 1072330100</t>
  </si>
  <si>
    <t>MERCK REF. 1040031000</t>
  </si>
  <si>
    <t>PANREAC REF. 142329.1211</t>
  </si>
  <si>
    <t>LOBA CHEMIE REF. 03993</t>
  </si>
  <si>
    <t>MERCK REF. 1054321011</t>
  </si>
  <si>
    <t>MERCK REF. 1091411000</t>
  </si>
  <si>
    <t>MERCK REF. 1091371000</t>
  </si>
  <si>
    <t>MERCK REF. 1064981000</t>
  </si>
  <si>
    <t>MERCK REF. 1060181000</t>
  </si>
  <si>
    <t>MERCK REF. 1060184000</t>
  </si>
  <si>
    <t>MERCK REF. 1011820250</t>
  </si>
  <si>
    <t>MERCK REF. 1061610005</t>
  </si>
  <si>
    <t>MERCK REF. 1062370005</t>
  </si>
  <si>
    <t>MERCK REF. 1090801000</t>
  </si>
  <si>
    <t>MERCK REF. 1050630500</t>
  </si>
  <si>
    <t>MERCK REF. 1024070060</t>
  </si>
  <si>
    <t>SIGMA REF. 289205-50G</t>
  </si>
  <si>
    <t>MERCK REF. 1050820250</t>
  </si>
  <si>
    <t>MERCK REF. 8072460005</t>
  </si>
  <si>
    <t>SIGMA REF. N4645-5G</t>
  </si>
  <si>
    <t>MERCK REF. 1084180100</t>
  </si>
  <si>
    <t>HANNA REF. HI 4001-00</t>
  </si>
  <si>
    <t>HANNA REF. HI4001-00</t>
  </si>
  <si>
    <t>MERCK REF. 1090721000</t>
  </si>
  <si>
    <t>HANNA REF. HI 70300L</t>
  </si>
  <si>
    <t>MERCK REF. 1048170250</t>
  </si>
  <si>
    <t>HANNA REF. HI 4013-00</t>
  </si>
  <si>
    <t>MERCK 1094351000</t>
  </si>
  <si>
    <t>MERCK REF. 1094391000</t>
  </si>
  <si>
    <t>LOBA CHEMIE REF. 06175-00500</t>
  </si>
  <si>
    <t>MERCK REF. 1091471000</t>
  </si>
  <si>
    <t>MERCK REF. 1050510100</t>
  </si>
  <si>
    <t>MERCK REF. 1078150100</t>
  </si>
  <si>
    <t>SIGMA REF. 228648-500G</t>
  </si>
  <si>
    <t>MERCK REF. 1091631000</t>
  </si>
  <si>
    <t>1000 GRAMOS</t>
  </si>
  <si>
    <t xml:space="preserve">Perclorato de acetilcolina para acetilcolinesterasa </t>
  </si>
  <si>
    <t>CHEM CRUZ 233810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</si>
</sst>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\ * #,##0.00_-;\-&quot;$&quot;\ * #,##0.00_-;_-&quot;$&quot;\ * &quot;-&quot;??_-;_-@_-"/>
    <numFmt numFmtId="164" formatCode="_ * #,##0_ ;_ * \-#,##0_ ;_ * &quot;-&quot;_ ;_ @_ "/>
    <numFmt numFmtId="165" formatCode="[$-F800]dddd\,\ mmmm\ dd\,\ yyyy"/>
    <numFmt numFmtId="166" formatCode="[$-240A]hh:mm:ss\ \a\.m\./\p\.m\.;@"/>
    <numFmt numFmtId="167" formatCode="&quot;$&quot;\ #,##0"/>
  </numFmts>
  <fonts count="26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Book Antiqua"/>
      <family val="1"/>
    </font>
    <font>
      <sz val="10"/>
      <name val="Book Antiqua"/>
      <family val="1"/>
    </font>
    <font>
      <u/>
      <sz val="10"/>
      <color indexed="12"/>
      <name val="Arial"/>
      <family val="2"/>
    </font>
    <font>
      <sz val="10"/>
      <name val="Univers"/>
      <family val="2"/>
    </font>
    <font>
      <b/>
      <sz val="10"/>
      <name val="Univers"/>
      <family val="2"/>
    </font>
    <font>
      <b/>
      <sz val="9"/>
      <name val="Arial"/>
      <family val="2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rgb="FFFF0000"/>
      <name val="Arial"/>
      <family val="2"/>
    </font>
    <font>
      <sz val="10"/>
      <color theme="1"/>
      <name val="Arial"/>
      <family val="2"/>
    </font>
    <font>
      <b/>
      <sz val="22"/>
      <name val="Arial"/>
      <family val="2"/>
    </font>
    <font>
      <b/>
      <sz val="11"/>
      <color rgb="FF00206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>
      <alignment vertical="top"/>
      <protection locked="0"/>
    </xf>
    <xf numFmtId="44" fontId="21" fillId="0" borderId="0" applyFont="0" applyFill="0" applyBorder="0" applyAlignment="0" applyProtection="0"/>
  </cellStyleXfs>
  <cellXfs count="151">
    <xf numFmtId="0" fontId="0" fillId="0" borderId="0" xfId="0"/>
    <xf numFmtId="0" fontId="0" fillId="0" borderId="0" xfId="0" applyAlignment="1">
      <alignment wrapText="1"/>
    </xf>
    <xf numFmtId="0" fontId="1" fillId="0" borderId="1" xfId="2" applyBorder="1" applyAlignment="1">
      <alignment vertical="center"/>
    </xf>
    <xf numFmtId="0" fontId="1" fillId="0" borderId="2" xfId="2" applyBorder="1" applyAlignment="1">
      <alignment vertical="center"/>
    </xf>
    <xf numFmtId="0" fontId="1" fillId="0" borderId="3" xfId="2" applyBorder="1" applyAlignment="1">
      <alignment vertical="center"/>
    </xf>
    <xf numFmtId="0" fontId="1" fillId="0" borderId="0" xfId="2" applyAlignment="1">
      <alignment vertical="center"/>
    </xf>
    <xf numFmtId="0" fontId="1" fillId="0" borderId="4" xfId="2" applyBorder="1" applyAlignment="1">
      <alignment vertical="center"/>
    </xf>
    <xf numFmtId="0" fontId="1" fillId="0" borderId="5" xfId="2" applyBorder="1" applyAlignment="1">
      <alignment vertical="center"/>
    </xf>
    <xf numFmtId="0" fontId="1" fillId="0" borderId="6" xfId="2" applyBorder="1" applyAlignment="1">
      <alignment vertical="center"/>
    </xf>
    <xf numFmtId="0" fontId="1" fillId="0" borderId="7" xfId="2" applyBorder="1" applyAlignment="1">
      <alignment vertical="center"/>
    </xf>
    <xf numFmtId="0" fontId="1" fillId="0" borderId="8" xfId="2" applyBorder="1" applyAlignment="1">
      <alignment vertical="center"/>
    </xf>
    <xf numFmtId="0" fontId="1" fillId="0" borderId="0" xfId="2" applyAlignment="1">
      <alignment vertical="center" wrapText="1"/>
    </xf>
    <xf numFmtId="0" fontId="5" fillId="0" borderId="4" xfId="2" applyFont="1" applyBorder="1" applyAlignment="1">
      <alignment vertical="center"/>
    </xf>
    <xf numFmtId="0" fontId="0" fillId="0" borderId="4" xfId="0" applyBorder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7" fillId="0" borderId="10" xfId="0" applyFont="1" applyBorder="1" applyAlignment="1">
      <alignment wrapText="1"/>
    </xf>
    <xf numFmtId="0" fontId="8" fillId="0" borderId="10" xfId="0" applyFont="1" applyBorder="1" applyAlignment="1">
      <alignment wrapText="1"/>
    </xf>
    <xf numFmtId="0" fontId="9" fillId="0" borderId="10" xfId="3" applyBorder="1" applyAlignment="1" applyProtection="1">
      <alignment wrapText="1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2" xfId="0" applyBorder="1" applyAlignment="1">
      <alignment horizontal="left" vertical="top" wrapText="1"/>
    </xf>
    <xf numFmtId="0" fontId="12" fillId="0" borderId="0" xfId="2" applyFont="1" applyAlignment="1">
      <alignment vertical="center" wrapText="1"/>
    </xf>
    <xf numFmtId="0" fontId="12" fillId="0" borderId="7" xfId="2" applyFont="1" applyBorder="1" applyAlignment="1">
      <alignment vertical="center" wrapText="1"/>
    </xf>
    <xf numFmtId="0" fontId="0" fillId="0" borderId="2" xfId="0" applyBorder="1"/>
    <xf numFmtId="0" fontId="12" fillId="0" borderId="10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3" fillId="0" borderId="0" xfId="2" applyFont="1" applyAlignment="1">
      <alignment horizontal="left" vertical="center"/>
    </xf>
    <xf numFmtId="3" fontId="10" fillId="0" borderId="10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7" xfId="2" applyBorder="1" applyAlignment="1">
      <alignment vertical="center" wrapText="1"/>
    </xf>
    <xf numFmtId="0" fontId="0" fillId="0" borderId="2" xfId="0" applyBorder="1" applyAlignment="1">
      <alignment horizontal="center" vertical="top"/>
    </xf>
    <xf numFmtId="0" fontId="0" fillId="0" borderId="7" xfId="0" applyBorder="1"/>
    <xf numFmtId="0" fontId="0" fillId="0" borderId="24" xfId="0" applyBorder="1" applyAlignment="1">
      <alignment horizontal="center" vertical="top"/>
    </xf>
    <xf numFmtId="0" fontId="3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6" xfId="2" applyFont="1" applyBorder="1" applyAlignment="1">
      <alignment vertical="center"/>
    </xf>
    <xf numFmtId="0" fontId="22" fillId="3" borderId="29" xfId="0" applyFont="1" applyFill="1" applyBorder="1" applyAlignment="1">
      <alignment horizontal="center" vertical="center" wrapText="1"/>
    </xf>
    <xf numFmtId="0" fontId="22" fillId="3" borderId="10" xfId="0" applyFont="1" applyFill="1" applyBorder="1" applyAlignment="1">
      <alignment horizontal="center" vertical="center" wrapText="1"/>
    </xf>
    <xf numFmtId="0" fontId="23" fillId="3" borderId="10" xfId="0" applyFont="1" applyFill="1" applyBorder="1" applyAlignment="1">
      <alignment horizontal="center" vertical="center" wrapText="1"/>
    </xf>
    <xf numFmtId="0" fontId="23" fillId="3" borderId="30" xfId="0" applyFont="1" applyFill="1" applyBorder="1" applyAlignment="1">
      <alignment horizontal="center" vertical="center" wrapText="1"/>
    </xf>
    <xf numFmtId="0" fontId="24" fillId="3" borderId="29" xfId="0" applyFont="1" applyFill="1" applyBorder="1" applyAlignment="1">
      <alignment horizontal="center" vertical="center" wrapText="1"/>
    </xf>
    <xf numFmtId="0" fontId="24" fillId="3" borderId="10" xfId="0" applyFont="1" applyFill="1" applyBorder="1" applyAlignment="1">
      <alignment horizontal="center" vertical="center" wrapText="1"/>
    </xf>
    <xf numFmtId="0" fontId="24" fillId="3" borderId="30" xfId="0" applyFont="1" applyFill="1" applyBorder="1" applyAlignment="1">
      <alignment horizontal="center" vertical="center" wrapText="1"/>
    </xf>
    <xf numFmtId="0" fontId="22" fillId="3" borderId="30" xfId="0" applyFont="1" applyFill="1" applyBorder="1" applyAlignment="1">
      <alignment horizontal="center" vertical="center" wrapText="1"/>
    </xf>
    <xf numFmtId="0" fontId="22" fillId="3" borderId="31" xfId="0" applyFont="1" applyFill="1" applyBorder="1" applyAlignment="1">
      <alignment horizontal="center" vertical="center" wrapText="1"/>
    </xf>
    <xf numFmtId="0" fontId="22" fillId="3" borderId="11" xfId="0" applyFont="1" applyFill="1" applyBorder="1" applyAlignment="1">
      <alignment horizontal="center" vertical="center" wrapText="1"/>
    </xf>
    <xf numFmtId="0" fontId="22" fillId="3" borderId="32" xfId="0" applyFont="1" applyFill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0" fillId="0" borderId="10" xfId="0" applyBorder="1"/>
    <xf numFmtId="0" fontId="25" fillId="0" borderId="10" xfId="0" applyFont="1" applyBorder="1" applyAlignment="1">
      <alignment wrapText="1"/>
    </xf>
    <xf numFmtId="44" fontId="22" fillId="0" borderId="33" xfId="4" applyFont="1" applyBorder="1" applyAlignment="1">
      <alignment horizontal="center" vertical="center"/>
    </xf>
    <xf numFmtId="44" fontId="22" fillId="0" borderId="17" xfId="4" applyFont="1" applyBorder="1" applyAlignment="1">
      <alignment horizontal="center" vertical="center"/>
    </xf>
    <xf numFmtId="44" fontId="22" fillId="0" borderId="17" xfId="4" applyFont="1" applyBorder="1" applyAlignment="1">
      <alignment horizontal="center" vertical="center" wrapText="1"/>
    </xf>
    <xf numFmtId="44" fontId="23" fillId="0" borderId="17" xfId="4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44" fontId="22" fillId="0" borderId="34" xfId="4" applyFont="1" applyBorder="1" applyAlignment="1">
      <alignment horizontal="center" vertical="center"/>
    </xf>
    <xf numFmtId="0" fontId="1" fillId="0" borderId="10" xfId="0" applyFont="1" applyBorder="1" applyAlignment="1">
      <alignment wrapText="1"/>
    </xf>
    <xf numFmtId="0" fontId="16" fillId="0" borderId="1" xfId="0" applyFont="1" applyBorder="1" applyAlignment="1">
      <alignment horizontal="left" wrapText="1"/>
    </xf>
    <xf numFmtId="0" fontId="16" fillId="0" borderId="2" xfId="0" applyFont="1" applyBorder="1" applyAlignment="1">
      <alignment horizontal="left" wrapText="1"/>
    </xf>
    <xf numFmtId="0" fontId="15" fillId="0" borderId="22" xfId="0" applyFont="1" applyBorder="1" applyAlignment="1">
      <alignment horizontal="left" vertical="center" wrapText="1"/>
    </xf>
    <xf numFmtId="0" fontId="15" fillId="0" borderId="23" xfId="0" applyFont="1" applyBorder="1" applyAlignment="1">
      <alignment horizontal="left" vertical="center" wrapText="1"/>
    </xf>
    <xf numFmtId="167" fontId="11" fillId="0" borderId="16" xfId="0" applyNumberFormat="1" applyFont="1" applyBorder="1" applyAlignment="1">
      <alignment horizontal="center"/>
    </xf>
    <xf numFmtId="167" fontId="11" fillId="0" borderId="18" xfId="0" applyNumberFormat="1" applyFont="1" applyBorder="1" applyAlignment="1">
      <alignment horizontal="center"/>
    </xf>
    <xf numFmtId="167" fontId="11" fillId="0" borderId="17" xfId="0" applyNumberFormat="1" applyFont="1" applyBorder="1" applyAlignment="1">
      <alignment horizontal="center"/>
    </xf>
    <xf numFmtId="167" fontId="10" fillId="0" borderId="16" xfId="0" applyNumberFormat="1" applyFont="1" applyBorder="1" applyAlignment="1">
      <alignment horizontal="center"/>
    </xf>
    <xf numFmtId="167" fontId="10" fillId="0" borderId="18" xfId="0" applyNumberFormat="1" applyFont="1" applyBorder="1" applyAlignment="1">
      <alignment horizontal="center"/>
    </xf>
    <xf numFmtId="167" fontId="10" fillId="0" borderId="17" xfId="0" applyNumberFormat="1" applyFont="1" applyBorder="1" applyAlignment="1">
      <alignment horizontal="center"/>
    </xf>
    <xf numFmtId="167" fontId="10" fillId="0" borderId="16" xfId="0" applyNumberFormat="1" applyFont="1" applyBorder="1" applyAlignment="1">
      <alignment horizontal="center" vertical="center"/>
    </xf>
    <xf numFmtId="167" fontId="10" fillId="0" borderId="18" xfId="0" applyNumberFormat="1" applyFont="1" applyBorder="1" applyAlignment="1">
      <alignment horizontal="center" vertical="center"/>
    </xf>
    <xf numFmtId="167" fontId="10" fillId="0" borderId="17" xfId="0" applyNumberFormat="1" applyFont="1" applyBorder="1" applyAlignment="1">
      <alignment horizontal="center" vertical="center"/>
    </xf>
    <xf numFmtId="167" fontId="11" fillId="0" borderId="27" xfId="0" applyNumberFormat="1" applyFont="1" applyBorder="1" applyAlignment="1">
      <alignment horizontal="center"/>
    </xf>
    <xf numFmtId="167" fontId="11" fillId="0" borderId="28" xfId="0" applyNumberFormat="1" applyFont="1" applyBorder="1" applyAlignment="1">
      <alignment horizontal="center"/>
    </xf>
    <xf numFmtId="0" fontId="16" fillId="0" borderId="4" xfId="0" applyFont="1" applyBorder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6" fillId="0" borderId="4" xfId="0" applyFont="1" applyBorder="1" applyAlignment="1">
      <alignment horizontal="left" wrapText="1"/>
    </xf>
    <xf numFmtId="0" fontId="16" fillId="0" borderId="0" xfId="0" applyFont="1" applyAlignment="1">
      <alignment horizontal="left" wrapText="1"/>
    </xf>
    <xf numFmtId="0" fontId="16" fillId="0" borderId="4" xfId="0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6" fillId="0" borderId="4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4" fillId="2" borderId="22" xfId="0" applyFont="1" applyFill="1" applyBorder="1" applyAlignment="1">
      <alignment horizontal="center" vertical="center" wrapText="1"/>
    </xf>
    <xf numFmtId="0" fontId="14" fillId="2" borderId="23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5" fillId="0" borderId="1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13" fillId="0" borderId="0" xfId="2" applyFont="1" applyAlignment="1">
      <alignment horizontal="center" vertical="center" wrapText="1"/>
    </xf>
    <xf numFmtId="0" fontId="17" fillId="0" borderId="4" xfId="2" applyFont="1" applyBorder="1" applyAlignment="1">
      <alignment horizontal="center" vertical="center" wrapText="1"/>
    </xf>
    <xf numFmtId="0" fontId="17" fillId="0" borderId="0" xfId="2" applyFont="1" applyAlignment="1">
      <alignment horizontal="center" vertical="center" wrapText="1"/>
    </xf>
    <xf numFmtId="0" fontId="1" fillId="0" borderId="4" xfId="2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167" fontId="10" fillId="0" borderId="25" xfId="0" applyNumberFormat="1" applyFont="1" applyBorder="1" applyAlignment="1">
      <alignment horizontal="center" vertical="center"/>
    </xf>
    <xf numFmtId="167" fontId="10" fillId="0" borderId="26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8" fillId="0" borderId="10" xfId="0" applyFont="1" applyBorder="1" applyAlignment="1">
      <alignment horizontal="center"/>
    </xf>
    <xf numFmtId="0" fontId="5" fillId="0" borderId="12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8" fillId="0" borderId="15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165" fontId="8" fillId="0" borderId="16" xfId="1" applyNumberFormat="1" applyFont="1" applyBorder="1" applyAlignment="1">
      <alignment horizontal="center"/>
    </xf>
    <xf numFmtId="165" fontId="8" fillId="0" borderId="18" xfId="1" applyNumberFormat="1" applyFont="1" applyBorder="1" applyAlignment="1">
      <alignment horizontal="center"/>
    </xf>
    <xf numFmtId="0" fontId="5" fillId="0" borderId="21" xfId="0" applyFont="1" applyBorder="1" applyAlignment="1">
      <alignment horizontal="left"/>
    </xf>
    <xf numFmtId="0" fontId="5" fillId="0" borderId="14" xfId="0" applyFont="1" applyBorder="1" applyAlignment="1">
      <alignment horizontal="left"/>
    </xf>
    <xf numFmtId="166" fontId="8" fillId="0" borderId="21" xfId="1" applyNumberFormat="1" applyFont="1" applyBorder="1" applyAlignment="1">
      <alignment horizontal="center"/>
    </xf>
    <xf numFmtId="166" fontId="8" fillId="0" borderId="13" xfId="1" applyNumberFormat="1" applyFont="1" applyBorder="1" applyAlignment="1">
      <alignment horizontal="center"/>
    </xf>
    <xf numFmtId="0" fontId="6" fillId="0" borderId="1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6" fillId="0" borderId="6" xfId="2" applyFont="1" applyBorder="1" applyAlignment="1">
      <alignment horizontal="center" vertical="center"/>
    </xf>
    <xf numFmtId="0" fontId="6" fillId="0" borderId="7" xfId="2" applyFont="1" applyBorder="1" applyAlignment="1">
      <alignment horizontal="center" vertical="center"/>
    </xf>
    <xf numFmtId="0" fontId="6" fillId="0" borderId="8" xfId="2" applyFont="1" applyBorder="1" applyAlignment="1">
      <alignment horizontal="center" vertical="center"/>
    </xf>
    <xf numFmtId="0" fontId="19" fillId="0" borderId="1" xfId="2" applyFont="1" applyBorder="1" applyAlignment="1">
      <alignment horizontal="center" vertical="center" wrapText="1"/>
    </xf>
    <xf numFmtId="0" fontId="19" fillId="0" borderId="2" xfId="2" applyFont="1" applyBorder="1" applyAlignment="1">
      <alignment horizontal="center" vertical="center" wrapText="1"/>
    </xf>
    <xf numFmtId="0" fontId="19" fillId="0" borderId="3" xfId="2" applyFont="1" applyBorder="1" applyAlignment="1">
      <alignment horizontal="center" vertical="center" wrapText="1"/>
    </xf>
    <xf numFmtId="0" fontId="19" fillId="0" borderId="4" xfId="2" applyFont="1" applyBorder="1" applyAlignment="1">
      <alignment horizontal="center" vertical="center" wrapText="1"/>
    </xf>
    <xf numFmtId="0" fontId="19" fillId="0" borderId="0" xfId="2" applyFont="1" applyAlignment="1">
      <alignment horizontal="center" vertical="center" wrapText="1"/>
    </xf>
    <xf numFmtId="0" fontId="19" fillId="0" borderId="5" xfId="2" applyFont="1" applyBorder="1" applyAlignment="1">
      <alignment horizontal="center" vertical="center" wrapText="1"/>
    </xf>
    <xf numFmtId="0" fontId="19" fillId="0" borderId="6" xfId="2" applyFont="1" applyBorder="1" applyAlignment="1">
      <alignment horizontal="center" vertical="center" wrapText="1"/>
    </xf>
    <xf numFmtId="0" fontId="19" fillId="0" borderId="7" xfId="2" applyFont="1" applyBorder="1" applyAlignment="1">
      <alignment horizontal="center" vertical="center" wrapText="1"/>
    </xf>
    <xf numFmtId="0" fontId="19" fillId="0" borderId="8" xfId="2" applyFont="1" applyBorder="1" applyAlignment="1">
      <alignment horizontal="center" vertical="center" wrapText="1"/>
    </xf>
    <xf numFmtId="0" fontId="18" fillId="0" borderId="4" xfId="2" applyFont="1" applyBorder="1" applyAlignment="1">
      <alignment horizontal="center" vertical="center" wrapText="1"/>
    </xf>
    <xf numFmtId="0" fontId="18" fillId="0" borderId="0" xfId="2" applyFont="1" applyAlignment="1">
      <alignment horizontal="center" vertical="center" wrapText="1"/>
    </xf>
    <xf numFmtId="0" fontId="1" fillId="0" borderId="0" xfId="2" applyAlignment="1">
      <alignment horizontal="center" vertical="center"/>
    </xf>
    <xf numFmtId="0" fontId="6" fillId="0" borderId="4" xfId="2" applyFont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3" fillId="0" borderId="0" xfId="2" applyFont="1" applyAlignment="1">
      <alignment horizontal="left" vertical="center"/>
    </xf>
  </cellXfs>
  <cellStyles count="5">
    <cellStyle name="Hipervínculo" xfId="3" builtinId="8"/>
    <cellStyle name="Millares [0]" xfId="1" builtinId="6"/>
    <cellStyle name="Moneda" xfId="4" builtinId="4"/>
    <cellStyle name="Normal" xfId="0" builtinId="0"/>
    <cellStyle name="Normal_RVE-05 FORMATO COTIZACION V03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88448</xdr:colOff>
      <xdr:row>2</xdr:row>
      <xdr:rowOff>61232</xdr:rowOff>
    </xdr:from>
    <xdr:to>
      <xdr:col>3</xdr:col>
      <xdr:colOff>449036</xdr:colOff>
      <xdr:row>5</xdr:row>
      <xdr:rowOff>74295</xdr:rowOff>
    </xdr:to>
    <xdr:pic>
      <xdr:nvPicPr>
        <xdr:cNvPr id="8" name="Imagen 7" descr="http://www.profinas.com/images/logo_profinas_sas.pn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7" y="394607"/>
          <a:ext cx="1163409" cy="5029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0</xdr:colOff>
      <xdr:row>6</xdr:row>
      <xdr:rowOff>74882</xdr:rowOff>
    </xdr:from>
    <xdr:to>
      <xdr:col>10</xdr:col>
      <xdr:colOff>707316</xdr:colOff>
      <xdr:row>11</xdr:row>
      <xdr:rowOff>7327</xdr:rowOff>
    </xdr:to>
    <xdr:pic>
      <xdr:nvPicPr>
        <xdr:cNvPr id="4" name="Imagen 3" descr="Certificación ISO 9001">
          <a:extLst>
            <a:ext uri="{FF2B5EF4-FFF2-40B4-BE49-F238E27FC236}">
              <a16:creationId xmlns:a16="http://schemas.microsoft.com/office/drawing/2014/main" id="{5DCA0EBB-660D-4BED-B6DE-8051BD4E150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429" t="11905" r="27572" b="11429"/>
        <a:stretch/>
      </xdr:blipFill>
      <xdr:spPr bwMode="auto">
        <a:xfrm>
          <a:off x="7384746" y="1056690"/>
          <a:ext cx="707316" cy="7384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4039</xdr:colOff>
      <xdr:row>13</xdr:row>
      <xdr:rowOff>51290</xdr:rowOff>
    </xdr:from>
    <xdr:to>
      <xdr:col>5</xdr:col>
      <xdr:colOff>1893105</xdr:colOff>
      <xdr:row>15</xdr:row>
      <xdr:rowOff>29310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8C34C72-AB28-462E-88AD-1C697139A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9827" y="2161444"/>
          <a:ext cx="1889066" cy="300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7326</xdr:colOff>
      <xdr:row>13</xdr:row>
      <xdr:rowOff>29307</xdr:rowOff>
    </xdr:from>
    <xdr:to>
      <xdr:col>9</xdr:col>
      <xdr:colOff>375870</xdr:colOff>
      <xdr:row>15</xdr:row>
      <xdr:rowOff>122360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D2362E2B-BD8D-46B8-9476-84A1EC9FF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5845" y="2139461"/>
          <a:ext cx="3108813" cy="4154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154</xdr:row>
      <xdr:rowOff>0</xdr:rowOff>
    </xdr:from>
    <xdr:to>
      <xdr:col>11</xdr:col>
      <xdr:colOff>34469</xdr:colOff>
      <xdr:row>154</xdr:row>
      <xdr:rowOff>768594</xdr:rowOff>
    </xdr:to>
    <xdr:pic>
      <xdr:nvPicPr>
        <xdr:cNvPr id="11" name="4 Imagen">
          <a:extLst>
            <a:ext uri="{FF2B5EF4-FFF2-40B4-BE49-F238E27FC236}">
              <a16:creationId xmlns:a16="http://schemas.microsoft.com/office/drawing/2014/main" id="{6DED22C9-FA4E-495D-AFAE-26364AB31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8826" y="42614022"/>
          <a:ext cx="1666143" cy="768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161"/>
  <sheetViews>
    <sheetView showGridLines="0" tabSelected="1" topLeftCell="A105" zoomScale="130" zoomScaleNormal="130" workbookViewId="0">
      <selection activeCell="H106" sqref="H106"/>
    </sheetView>
  </sheetViews>
  <sheetFormatPr baseColWidth="10" defaultRowHeight="12.75" x14ac:dyDescent="0.2"/>
  <cols>
    <col min="1" max="1" width="2.28515625" customWidth="1"/>
    <col min="2" max="2" width="5.7109375" customWidth="1"/>
    <col min="3" max="3" width="6.28515625" customWidth="1"/>
    <col min="4" max="4" width="12.42578125" customWidth="1"/>
    <col min="5" max="5" width="12.85546875" customWidth="1"/>
    <col min="6" max="6" width="33.140625" style="1" customWidth="1"/>
    <col min="7" max="7" width="12.140625" customWidth="1"/>
    <col min="8" max="8" width="18.42578125" customWidth="1"/>
    <col min="9" max="9" width="10.42578125" customWidth="1"/>
    <col min="10" max="10" width="13" customWidth="1"/>
  </cols>
  <sheetData>
    <row r="2" spans="2:10" ht="13.5" thickBot="1" x14ac:dyDescent="0.25"/>
    <row r="3" spans="2:10" s="5" customFormat="1" ht="12.75" customHeight="1" x14ac:dyDescent="0.2">
      <c r="B3" s="2"/>
      <c r="C3" s="3"/>
      <c r="D3" s="3"/>
      <c r="E3" s="4"/>
      <c r="F3" s="136" t="s">
        <v>25</v>
      </c>
      <c r="G3" s="137"/>
      <c r="H3" s="137"/>
      <c r="I3" s="138"/>
      <c r="J3" s="37" t="s">
        <v>0</v>
      </c>
    </row>
    <row r="4" spans="2:10" s="5" customFormat="1" ht="12.75" customHeight="1" x14ac:dyDescent="0.2">
      <c r="B4" s="6"/>
      <c r="E4" s="7"/>
      <c r="F4" s="139"/>
      <c r="G4" s="140"/>
      <c r="H4" s="140"/>
      <c r="I4" s="141"/>
      <c r="J4" s="38" t="s">
        <v>46</v>
      </c>
    </row>
    <row r="5" spans="2:10" s="5" customFormat="1" ht="12.75" customHeight="1" x14ac:dyDescent="0.2">
      <c r="B5" s="6"/>
      <c r="E5" s="7"/>
      <c r="F5" s="139"/>
      <c r="G5" s="140"/>
      <c r="H5" s="140"/>
      <c r="I5" s="141"/>
      <c r="J5" s="39" t="s">
        <v>47</v>
      </c>
    </row>
    <row r="6" spans="2:10" s="5" customFormat="1" ht="13.5" customHeight="1" thickBot="1" x14ac:dyDescent="0.25">
      <c r="B6" s="8"/>
      <c r="C6" s="9"/>
      <c r="D6" s="9"/>
      <c r="E6" s="10"/>
      <c r="F6" s="142"/>
      <c r="G6" s="143"/>
      <c r="H6" s="143"/>
      <c r="I6" s="144"/>
      <c r="J6" s="40" t="s">
        <v>1</v>
      </c>
    </row>
    <row r="7" spans="2:10" s="5" customFormat="1" x14ac:dyDescent="0.2">
      <c r="B7" s="2" t="s">
        <v>34</v>
      </c>
      <c r="C7" s="3"/>
      <c r="D7" s="3"/>
      <c r="E7" s="3"/>
      <c r="F7" s="25"/>
      <c r="G7" s="3"/>
      <c r="H7" s="3"/>
      <c r="I7" s="3"/>
      <c r="J7" s="3"/>
    </row>
    <row r="8" spans="2:10" s="5" customFormat="1" x14ac:dyDescent="0.2">
      <c r="B8" s="6" t="s">
        <v>2</v>
      </c>
      <c r="F8" s="11"/>
      <c r="I8" s="147"/>
      <c r="J8" s="147"/>
    </row>
    <row r="9" spans="2:10" s="5" customFormat="1" x14ac:dyDescent="0.2">
      <c r="B9" s="12" t="s">
        <v>33</v>
      </c>
      <c r="F9" s="11"/>
    </row>
    <row r="10" spans="2:10" s="5" customFormat="1" ht="12.75" customHeight="1" x14ac:dyDescent="0.2">
      <c r="B10" s="12" t="s">
        <v>3</v>
      </c>
      <c r="F10" s="11"/>
      <c r="I10" s="150"/>
      <c r="J10" s="150"/>
    </row>
    <row r="11" spans="2:10" s="5" customFormat="1" ht="12.75" customHeight="1" x14ac:dyDescent="0.2">
      <c r="B11" s="12" t="s">
        <v>35</v>
      </c>
      <c r="F11" s="11"/>
      <c r="I11" s="29"/>
      <c r="J11" s="29"/>
    </row>
    <row r="12" spans="2:10" s="5" customFormat="1" ht="12.75" customHeight="1" x14ac:dyDescent="0.2">
      <c r="B12" s="12"/>
      <c r="F12" s="11"/>
      <c r="I12" s="29"/>
      <c r="J12" s="29"/>
    </row>
    <row r="13" spans="2:10" s="5" customFormat="1" ht="12.75" customHeight="1" x14ac:dyDescent="0.2">
      <c r="B13" s="148" t="s">
        <v>45</v>
      </c>
      <c r="C13" s="149"/>
      <c r="D13" s="149"/>
      <c r="E13" s="149"/>
      <c r="F13" s="149"/>
      <c r="G13" s="149"/>
      <c r="H13" s="149"/>
      <c r="I13" s="149"/>
      <c r="J13" s="149"/>
    </row>
    <row r="14" spans="2:10" s="5" customFormat="1" ht="12.75" customHeight="1" x14ac:dyDescent="0.2">
      <c r="B14" s="145"/>
      <c r="C14" s="146"/>
      <c r="D14" s="146"/>
      <c r="E14" s="146"/>
      <c r="F14" s="146"/>
      <c r="I14" s="29"/>
      <c r="J14" s="29"/>
    </row>
    <row r="15" spans="2:10" s="5" customFormat="1" ht="12.75" customHeight="1" x14ac:dyDescent="0.2">
      <c r="B15" s="6"/>
      <c r="F15" s="11"/>
      <c r="I15" s="29"/>
      <c r="J15" s="29"/>
    </row>
    <row r="16" spans="2:10" s="5" customFormat="1" ht="12.75" customHeight="1" thickBot="1" x14ac:dyDescent="0.25">
      <c r="B16" s="8"/>
      <c r="C16" s="9"/>
      <c r="D16" s="9"/>
      <c r="E16" s="9"/>
      <c r="F16" s="33"/>
      <c r="G16" s="9"/>
      <c r="H16" s="9"/>
      <c r="I16" s="35"/>
      <c r="J16" s="35"/>
    </row>
    <row r="17" spans="2:10" s="5" customFormat="1" ht="12.75" customHeight="1" x14ac:dyDescent="0.2">
      <c r="B17" s="130" t="s">
        <v>26</v>
      </c>
      <c r="C17" s="131"/>
      <c r="D17" s="131"/>
      <c r="E17" s="131"/>
      <c r="F17" s="132"/>
      <c r="G17" s="130">
        <v>48343</v>
      </c>
      <c r="H17" s="131"/>
      <c r="I17" s="131"/>
      <c r="J17" s="131"/>
    </row>
    <row r="18" spans="2:10" ht="9.75" customHeight="1" thickBot="1" x14ac:dyDescent="0.25">
      <c r="B18" s="133"/>
      <c r="C18" s="134"/>
      <c r="D18" s="134"/>
      <c r="E18" s="134"/>
      <c r="F18" s="135"/>
      <c r="G18" s="133"/>
      <c r="H18" s="134"/>
      <c r="I18" s="134"/>
      <c r="J18" s="134"/>
    </row>
    <row r="19" spans="2:10" ht="18" hidden="1" x14ac:dyDescent="0.25">
      <c r="B19" s="13"/>
      <c r="G19" s="14"/>
      <c r="H19" s="14"/>
      <c r="I19" s="15"/>
      <c r="J19" s="15"/>
    </row>
    <row r="20" spans="2:10" hidden="1" x14ac:dyDescent="0.2">
      <c r="B20" s="13"/>
      <c r="F20" s="16"/>
    </row>
    <row r="21" spans="2:10" ht="15" x14ac:dyDescent="0.25">
      <c r="B21" s="111" t="s">
        <v>4</v>
      </c>
      <c r="C21" s="112"/>
      <c r="D21" s="112"/>
      <c r="E21" s="112"/>
      <c r="F21" s="17" t="s">
        <v>49</v>
      </c>
      <c r="G21" s="112" t="s">
        <v>5</v>
      </c>
      <c r="H21" s="112"/>
      <c r="I21" s="113"/>
      <c r="J21" s="113"/>
    </row>
    <row r="22" spans="2:10" ht="15" x14ac:dyDescent="0.25">
      <c r="B22" s="111" t="s">
        <v>6</v>
      </c>
      <c r="C22" s="112"/>
      <c r="D22" s="112"/>
      <c r="E22" s="112"/>
      <c r="F22" s="17"/>
      <c r="G22" s="112" t="s">
        <v>7</v>
      </c>
      <c r="H22" s="112"/>
      <c r="I22" s="113" t="s">
        <v>48</v>
      </c>
      <c r="J22" s="113"/>
    </row>
    <row r="23" spans="2:10" ht="13.5" x14ac:dyDescent="0.25">
      <c r="B23" s="111" t="s">
        <v>8</v>
      </c>
      <c r="C23" s="112"/>
      <c r="D23" s="112"/>
      <c r="E23" s="112"/>
      <c r="F23" s="18"/>
      <c r="G23" s="112" t="s">
        <v>9</v>
      </c>
      <c r="H23" s="112"/>
      <c r="I23" s="113" t="s">
        <v>50</v>
      </c>
      <c r="J23" s="113"/>
    </row>
    <row r="24" spans="2:10" ht="13.5" x14ac:dyDescent="0.25">
      <c r="B24" s="111" t="s">
        <v>10</v>
      </c>
      <c r="C24" s="112"/>
      <c r="D24" s="112"/>
      <c r="E24" s="112"/>
      <c r="F24" s="19"/>
      <c r="G24" s="112" t="s">
        <v>11</v>
      </c>
      <c r="H24" s="112"/>
      <c r="I24" s="113" t="s">
        <v>51</v>
      </c>
      <c r="J24" s="113"/>
    </row>
    <row r="25" spans="2:10" ht="13.5" x14ac:dyDescent="0.25">
      <c r="B25" s="111" t="s">
        <v>27</v>
      </c>
      <c r="C25" s="112"/>
      <c r="D25" s="112"/>
      <c r="E25" s="112"/>
      <c r="F25" s="18"/>
      <c r="G25" s="112" t="s">
        <v>12</v>
      </c>
      <c r="H25" s="112"/>
      <c r="I25" s="113" t="s">
        <v>51</v>
      </c>
      <c r="J25" s="113"/>
    </row>
    <row r="26" spans="2:10" ht="13.5" x14ac:dyDescent="0.25">
      <c r="B26" s="114" t="s">
        <v>28</v>
      </c>
      <c r="C26" s="115"/>
      <c r="D26" s="115"/>
      <c r="E26" s="116"/>
      <c r="F26" s="120"/>
      <c r="G26" s="122" t="s">
        <v>13</v>
      </c>
      <c r="H26" s="123"/>
      <c r="I26" s="124">
        <f ca="1">TODAY()</f>
        <v>46153</v>
      </c>
      <c r="J26" s="125"/>
    </row>
    <row r="27" spans="2:10" ht="14.25" thickBot="1" x14ac:dyDescent="0.3">
      <c r="B27" s="117"/>
      <c r="C27" s="118"/>
      <c r="D27" s="118"/>
      <c r="E27" s="119"/>
      <c r="F27" s="121"/>
      <c r="G27" s="126" t="s">
        <v>14</v>
      </c>
      <c r="H27" s="127"/>
      <c r="I27" s="128">
        <f ca="1">NOW()</f>
        <v>46153.587530208337</v>
      </c>
      <c r="J27" s="129"/>
    </row>
    <row r="28" spans="2:10" ht="13.5" customHeight="1" thickBot="1" x14ac:dyDescent="0.25">
      <c r="B28" s="101"/>
      <c r="C28" s="102"/>
      <c r="D28" s="102"/>
      <c r="E28" s="102"/>
      <c r="F28" s="102"/>
      <c r="G28" s="102"/>
      <c r="H28" s="102"/>
      <c r="I28" s="102"/>
      <c r="J28" s="102"/>
    </row>
    <row r="29" spans="2:10" ht="13.5" customHeight="1" x14ac:dyDescent="0.2">
      <c r="B29" s="103" t="s">
        <v>52</v>
      </c>
      <c r="C29" s="104"/>
      <c r="D29" s="104"/>
      <c r="E29" s="104"/>
      <c r="F29" s="104"/>
      <c r="G29" s="104"/>
      <c r="H29" s="104"/>
      <c r="I29" s="104"/>
      <c r="J29" s="104"/>
    </row>
    <row r="30" spans="2:10" ht="13.5" customHeight="1" x14ac:dyDescent="0.2">
      <c r="B30" s="105"/>
      <c r="C30" s="106"/>
      <c r="D30" s="106"/>
      <c r="E30" s="106"/>
      <c r="F30" s="106"/>
      <c r="G30" s="106"/>
      <c r="H30" s="106"/>
      <c r="I30" s="106"/>
      <c r="J30" s="106"/>
    </row>
    <row r="31" spans="2:10" ht="5.25" customHeight="1" thickBot="1" x14ac:dyDescent="0.25">
      <c r="B31" s="105"/>
      <c r="C31" s="106"/>
      <c r="D31" s="106"/>
      <c r="E31" s="106"/>
      <c r="F31" s="106"/>
      <c r="G31" s="106"/>
      <c r="H31" s="106"/>
      <c r="I31" s="106"/>
      <c r="J31" s="106"/>
    </row>
    <row r="32" spans="2:10" ht="12.75" hidden="1" customHeight="1" thickBot="1" x14ac:dyDescent="0.25">
      <c r="B32" s="105"/>
      <c r="C32" s="106"/>
      <c r="D32" s="106"/>
      <c r="E32" s="106"/>
      <c r="F32" s="106"/>
      <c r="G32" s="106"/>
      <c r="H32" s="106"/>
      <c r="I32" s="106"/>
      <c r="J32" s="106"/>
    </row>
    <row r="33" spans="2:10" ht="13.5" hidden="1" customHeight="1" x14ac:dyDescent="0.2">
      <c r="B33" s="107"/>
      <c r="C33" s="108"/>
      <c r="D33" s="108"/>
      <c r="E33" s="108"/>
      <c r="F33" s="108"/>
      <c r="G33" s="108"/>
      <c r="H33" s="108"/>
      <c r="I33" s="108"/>
      <c r="J33" s="108"/>
    </row>
    <row r="34" spans="2:10" ht="24" customHeight="1" x14ac:dyDescent="0.2">
      <c r="B34" s="20"/>
      <c r="C34" s="21"/>
      <c r="D34" s="21"/>
      <c r="E34" s="34"/>
      <c r="F34" s="22"/>
      <c r="G34" s="21"/>
      <c r="H34" s="21"/>
      <c r="I34" s="21"/>
      <c r="J34" s="36"/>
    </row>
    <row r="35" spans="2:10" ht="48" customHeight="1" thickBot="1" x14ac:dyDescent="0.25">
      <c r="B35" s="27" t="s">
        <v>29</v>
      </c>
      <c r="C35" s="26" t="s">
        <v>15</v>
      </c>
      <c r="D35" s="26" t="s">
        <v>158</v>
      </c>
      <c r="E35" s="26" t="s">
        <v>159</v>
      </c>
      <c r="F35" s="28" t="s">
        <v>16</v>
      </c>
      <c r="G35" s="26" t="s">
        <v>17</v>
      </c>
      <c r="H35" s="26" t="s">
        <v>18</v>
      </c>
      <c r="I35" s="26" t="s">
        <v>19</v>
      </c>
      <c r="J35" s="26" t="s">
        <v>20</v>
      </c>
    </row>
    <row r="36" spans="2:10" s="31" customFormat="1" ht="38.25" x14ac:dyDescent="0.2">
      <c r="B36" s="27">
        <v>1</v>
      </c>
      <c r="C36" s="45">
        <v>4</v>
      </c>
      <c r="D36" s="41" t="s">
        <v>153</v>
      </c>
      <c r="E36" s="49" t="s">
        <v>160</v>
      </c>
      <c r="F36" s="41" t="s">
        <v>53</v>
      </c>
      <c r="G36" s="52" t="s">
        <v>183</v>
      </c>
      <c r="H36" s="55">
        <v>1112300</v>
      </c>
      <c r="I36" s="30">
        <f>C36*H36</f>
        <v>4449200</v>
      </c>
      <c r="J36" s="30">
        <f>I36*19%</f>
        <v>845348</v>
      </c>
    </row>
    <row r="37" spans="2:10" s="31" customFormat="1" ht="42.75" x14ac:dyDescent="0.2">
      <c r="B37" s="27">
        <v>2</v>
      </c>
      <c r="C37" s="46">
        <v>1</v>
      </c>
      <c r="D37" s="42" t="s">
        <v>153</v>
      </c>
      <c r="E37" s="50" t="s">
        <v>161</v>
      </c>
      <c r="F37" s="42" t="s">
        <v>54</v>
      </c>
      <c r="G37" s="52" t="s">
        <v>184</v>
      </c>
      <c r="H37" s="56">
        <v>1730400</v>
      </c>
      <c r="I37" s="30">
        <f t="shared" ref="I37:I137" si="0">C37*H37</f>
        <v>1730400</v>
      </c>
      <c r="J37" s="30">
        <f t="shared" ref="J37:J137" si="1">I37*19%</f>
        <v>328776</v>
      </c>
    </row>
    <row r="38" spans="2:10" s="31" customFormat="1" ht="38.25" x14ac:dyDescent="0.2">
      <c r="B38" s="27">
        <f>B37+1</f>
        <v>3</v>
      </c>
      <c r="C38" s="46">
        <v>1</v>
      </c>
      <c r="D38" s="42" t="s">
        <v>153</v>
      </c>
      <c r="E38" s="50" t="s">
        <v>162</v>
      </c>
      <c r="F38" s="42" t="s">
        <v>55</v>
      </c>
      <c r="G38" s="52" t="s">
        <v>185</v>
      </c>
      <c r="H38" s="56">
        <v>197400</v>
      </c>
      <c r="I38" s="30">
        <f t="shared" si="0"/>
        <v>197400</v>
      </c>
      <c r="J38" s="30">
        <f t="shared" si="1"/>
        <v>37506</v>
      </c>
    </row>
    <row r="39" spans="2:10" s="31" customFormat="1" ht="38.25" x14ac:dyDescent="0.2">
      <c r="B39" s="27">
        <f t="shared" ref="B39:B102" si="2">B38+1</f>
        <v>4</v>
      </c>
      <c r="C39" s="46">
        <v>1</v>
      </c>
      <c r="D39" s="42" t="s">
        <v>153</v>
      </c>
      <c r="E39" s="50" t="s">
        <v>163</v>
      </c>
      <c r="F39" s="42" t="s">
        <v>56</v>
      </c>
      <c r="G39" s="52" t="s">
        <v>186</v>
      </c>
      <c r="H39" s="56">
        <v>161000</v>
      </c>
      <c r="I39" s="30">
        <f t="shared" si="0"/>
        <v>161000</v>
      </c>
      <c r="J39" s="30">
        <f t="shared" si="1"/>
        <v>30590</v>
      </c>
    </row>
    <row r="40" spans="2:10" s="31" customFormat="1" ht="28.5" x14ac:dyDescent="0.2">
      <c r="B40" s="27">
        <f t="shared" si="2"/>
        <v>5</v>
      </c>
      <c r="C40" s="46">
        <v>2</v>
      </c>
      <c r="D40" s="42" t="s">
        <v>153</v>
      </c>
      <c r="E40" s="50" t="s">
        <v>164</v>
      </c>
      <c r="F40" s="43" t="s">
        <v>57</v>
      </c>
      <c r="G40" s="53"/>
      <c r="H40" s="56">
        <v>659000</v>
      </c>
      <c r="I40" s="30">
        <f t="shared" si="0"/>
        <v>1318000</v>
      </c>
      <c r="J40" s="30">
        <f t="shared" si="1"/>
        <v>250420</v>
      </c>
    </row>
    <row r="41" spans="2:10" s="31" customFormat="1" ht="28.5" x14ac:dyDescent="0.2">
      <c r="B41" s="27">
        <f t="shared" si="2"/>
        <v>6</v>
      </c>
      <c r="C41" s="46">
        <v>2</v>
      </c>
      <c r="D41" s="42" t="s">
        <v>153</v>
      </c>
      <c r="E41" s="50" t="s">
        <v>160</v>
      </c>
      <c r="F41" s="42" t="s">
        <v>58</v>
      </c>
      <c r="G41" s="52" t="s">
        <v>187</v>
      </c>
      <c r="H41" s="57">
        <v>147000</v>
      </c>
      <c r="I41" s="30">
        <f t="shared" si="0"/>
        <v>294000</v>
      </c>
      <c r="J41" s="30">
        <f t="shared" si="1"/>
        <v>55860</v>
      </c>
    </row>
    <row r="42" spans="2:10" s="31" customFormat="1" ht="30" x14ac:dyDescent="0.25">
      <c r="B42" s="27">
        <f t="shared" si="2"/>
        <v>7</v>
      </c>
      <c r="C42" s="46">
        <v>1</v>
      </c>
      <c r="D42" s="42" t="s">
        <v>153</v>
      </c>
      <c r="E42" s="50" t="s">
        <v>163</v>
      </c>
      <c r="F42" s="42" t="s">
        <v>59</v>
      </c>
      <c r="G42" s="54" t="s">
        <v>188</v>
      </c>
      <c r="H42" s="58">
        <v>1482600</v>
      </c>
      <c r="I42" s="30">
        <f t="shared" si="0"/>
        <v>1482600</v>
      </c>
      <c r="J42" s="30">
        <f t="shared" si="1"/>
        <v>281694</v>
      </c>
    </row>
    <row r="43" spans="2:10" s="31" customFormat="1" ht="38.25" x14ac:dyDescent="0.2">
      <c r="B43" s="27">
        <f t="shared" si="2"/>
        <v>8</v>
      </c>
      <c r="C43" s="46">
        <v>1</v>
      </c>
      <c r="D43" s="42" t="s">
        <v>153</v>
      </c>
      <c r="E43" s="50" t="s">
        <v>163</v>
      </c>
      <c r="F43" s="42" t="s">
        <v>60</v>
      </c>
      <c r="G43" s="52" t="s">
        <v>189</v>
      </c>
      <c r="H43" s="56">
        <v>134400</v>
      </c>
      <c r="I43" s="30">
        <f t="shared" si="0"/>
        <v>134400</v>
      </c>
      <c r="J43" s="30">
        <f t="shared" si="1"/>
        <v>25536</v>
      </c>
    </row>
    <row r="44" spans="2:10" s="31" customFormat="1" ht="57" x14ac:dyDescent="0.2">
      <c r="B44" s="27">
        <f t="shared" si="2"/>
        <v>9</v>
      </c>
      <c r="C44" s="46">
        <v>20</v>
      </c>
      <c r="D44" s="42" t="s">
        <v>153</v>
      </c>
      <c r="E44" s="50" t="s">
        <v>165</v>
      </c>
      <c r="F44" s="42" t="s">
        <v>61</v>
      </c>
      <c r="G44" s="52" t="s">
        <v>190</v>
      </c>
      <c r="H44" s="56">
        <v>655200</v>
      </c>
      <c r="I44" s="30">
        <f t="shared" si="0"/>
        <v>13104000</v>
      </c>
      <c r="J44" s="30">
        <f t="shared" si="1"/>
        <v>2489760</v>
      </c>
    </row>
    <row r="45" spans="2:10" s="31" customFormat="1" ht="28.5" x14ac:dyDescent="0.2">
      <c r="B45" s="27">
        <f t="shared" si="2"/>
        <v>10</v>
      </c>
      <c r="C45" s="46">
        <v>1</v>
      </c>
      <c r="D45" s="42" t="s">
        <v>153</v>
      </c>
      <c r="E45" s="50" t="s">
        <v>161</v>
      </c>
      <c r="F45" s="42" t="s">
        <v>62</v>
      </c>
      <c r="G45" s="52" t="s">
        <v>191</v>
      </c>
      <c r="H45" s="56">
        <v>200000</v>
      </c>
      <c r="I45" s="30">
        <f t="shared" si="0"/>
        <v>200000</v>
      </c>
      <c r="J45" s="30">
        <f t="shared" si="1"/>
        <v>38000</v>
      </c>
    </row>
    <row r="46" spans="2:10" s="31" customFormat="1" ht="38.25" x14ac:dyDescent="0.2">
      <c r="B46" s="27">
        <f t="shared" si="2"/>
        <v>11</v>
      </c>
      <c r="C46" s="46">
        <v>1</v>
      </c>
      <c r="D46" s="42" t="s">
        <v>153</v>
      </c>
      <c r="E46" s="50" t="s">
        <v>259</v>
      </c>
      <c r="F46" s="42" t="s">
        <v>63</v>
      </c>
      <c r="G46" s="52" t="s">
        <v>192</v>
      </c>
      <c r="H46" s="56">
        <v>326900</v>
      </c>
      <c r="I46" s="30">
        <f t="shared" si="0"/>
        <v>326900</v>
      </c>
      <c r="J46" s="30">
        <f t="shared" si="1"/>
        <v>62111</v>
      </c>
    </row>
    <row r="47" spans="2:10" s="31" customFormat="1" ht="38.25" x14ac:dyDescent="0.2">
      <c r="B47" s="27">
        <f t="shared" si="2"/>
        <v>12</v>
      </c>
      <c r="C47" s="46">
        <v>4</v>
      </c>
      <c r="D47" s="42" t="s">
        <v>153</v>
      </c>
      <c r="E47" s="50" t="s">
        <v>162</v>
      </c>
      <c r="F47" s="42" t="s">
        <v>64</v>
      </c>
      <c r="G47" s="52" t="s">
        <v>193</v>
      </c>
      <c r="H47" s="56">
        <v>196700</v>
      </c>
      <c r="I47" s="30">
        <f t="shared" si="0"/>
        <v>786800</v>
      </c>
      <c r="J47" s="30">
        <f t="shared" si="1"/>
        <v>149492</v>
      </c>
    </row>
    <row r="48" spans="2:10" s="31" customFormat="1" ht="38.25" x14ac:dyDescent="0.2">
      <c r="B48" s="27">
        <f t="shared" si="2"/>
        <v>13</v>
      </c>
      <c r="C48" s="46">
        <v>1</v>
      </c>
      <c r="D48" s="42" t="s">
        <v>153</v>
      </c>
      <c r="E48" s="50" t="s">
        <v>161</v>
      </c>
      <c r="F48" s="42" t="s">
        <v>65</v>
      </c>
      <c r="G48" s="52" t="s">
        <v>194</v>
      </c>
      <c r="H48" s="56">
        <v>137900</v>
      </c>
      <c r="I48" s="30">
        <f t="shared" si="0"/>
        <v>137900</v>
      </c>
      <c r="J48" s="30">
        <f t="shared" si="1"/>
        <v>26201</v>
      </c>
    </row>
    <row r="49" spans="2:10" s="31" customFormat="1" ht="38.25" x14ac:dyDescent="0.2">
      <c r="B49" s="27">
        <f t="shared" si="2"/>
        <v>14</v>
      </c>
      <c r="C49" s="46">
        <v>1</v>
      </c>
      <c r="D49" s="42" t="s">
        <v>153</v>
      </c>
      <c r="E49" s="50" t="s">
        <v>164</v>
      </c>
      <c r="F49" s="42" t="s">
        <v>66</v>
      </c>
      <c r="G49" s="52" t="s">
        <v>195</v>
      </c>
      <c r="H49" s="56">
        <v>814100</v>
      </c>
      <c r="I49" s="30">
        <f t="shared" si="0"/>
        <v>814100</v>
      </c>
      <c r="J49" s="30">
        <f t="shared" si="1"/>
        <v>154679</v>
      </c>
    </row>
    <row r="50" spans="2:10" s="31" customFormat="1" ht="38.25" x14ac:dyDescent="0.2">
      <c r="B50" s="27">
        <f t="shared" si="2"/>
        <v>15</v>
      </c>
      <c r="C50" s="46">
        <v>5</v>
      </c>
      <c r="D50" s="42" t="s">
        <v>153</v>
      </c>
      <c r="E50" s="50" t="s">
        <v>162</v>
      </c>
      <c r="F50" s="42" t="s">
        <v>67</v>
      </c>
      <c r="G50" s="52" t="s">
        <v>196</v>
      </c>
      <c r="H50" s="56">
        <v>609700</v>
      </c>
      <c r="I50" s="30">
        <f t="shared" si="0"/>
        <v>3048500</v>
      </c>
      <c r="J50" s="30">
        <f t="shared" si="1"/>
        <v>579215</v>
      </c>
    </row>
    <row r="51" spans="2:10" s="31" customFormat="1" ht="28.5" x14ac:dyDescent="0.2">
      <c r="B51" s="27">
        <f t="shared" si="2"/>
        <v>16</v>
      </c>
      <c r="C51" s="46">
        <v>4</v>
      </c>
      <c r="D51" s="42" t="s">
        <v>153</v>
      </c>
      <c r="E51" s="50" t="s">
        <v>161</v>
      </c>
      <c r="F51" s="42" t="s">
        <v>68</v>
      </c>
      <c r="G51" s="52" t="s">
        <v>197</v>
      </c>
      <c r="H51" s="56">
        <v>466900</v>
      </c>
      <c r="I51" s="30">
        <f t="shared" si="0"/>
        <v>1867600</v>
      </c>
      <c r="J51" s="30">
        <f t="shared" si="1"/>
        <v>354844</v>
      </c>
    </row>
    <row r="52" spans="2:10" s="31" customFormat="1" ht="28.5" x14ac:dyDescent="0.2">
      <c r="B52" s="27">
        <f t="shared" si="2"/>
        <v>17</v>
      </c>
      <c r="C52" s="46">
        <v>1</v>
      </c>
      <c r="D52" s="42" t="s">
        <v>153</v>
      </c>
      <c r="E52" s="50" t="s">
        <v>161</v>
      </c>
      <c r="F52" s="42" t="s">
        <v>69</v>
      </c>
      <c r="G52" s="52" t="s">
        <v>198</v>
      </c>
      <c r="H52" s="56">
        <v>150000</v>
      </c>
      <c r="I52" s="30">
        <f t="shared" si="0"/>
        <v>150000</v>
      </c>
      <c r="J52" s="30">
        <f t="shared" si="1"/>
        <v>28500</v>
      </c>
    </row>
    <row r="53" spans="2:10" s="31" customFormat="1" ht="28.5" x14ac:dyDescent="0.2">
      <c r="B53" s="27">
        <f t="shared" si="2"/>
        <v>18</v>
      </c>
      <c r="C53" s="46">
        <v>1</v>
      </c>
      <c r="D53" s="42" t="s">
        <v>153</v>
      </c>
      <c r="E53" s="50" t="s">
        <v>161</v>
      </c>
      <c r="F53" s="42" t="s">
        <v>70</v>
      </c>
      <c r="G53" s="52" t="s">
        <v>199</v>
      </c>
      <c r="H53" s="56">
        <v>412000</v>
      </c>
      <c r="I53" s="30">
        <f t="shared" si="0"/>
        <v>412000</v>
      </c>
      <c r="J53" s="30">
        <f t="shared" si="1"/>
        <v>78280</v>
      </c>
    </row>
    <row r="54" spans="2:10" s="31" customFormat="1" ht="25.5" x14ac:dyDescent="0.2">
      <c r="B54" s="27">
        <f t="shared" si="2"/>
        <v>19</v>
      </c>
      <c r="C54" s="46">
        <v>1</v>
      </c>
      <c r="D54" s="42" t="s">
        <v>154</v>
      </c>
      <c r="E54" s="50" t="s">
        <v>163</v>
      </c>
      <c r="F54" s="42" t="s">
        <v>71</v>
      </c>
      <c r="G54" s="52" t="s">
        <v>200</v>
      </c>
      <c r="H54" s="56">
        <v>736400</v>
      </c>
      <c r="I54" s="30">
        <f t="shared" si="0"/>
        <v>736400</v>
      </c>
      <c r="J54" s="30">
        <f t="shared" si="1"/>
        <v>139916</v>
      </c>
    </row>
    <row r="55" spans="2:10" s="31" customFormat="1" ht="28.5" x14ac:dyDescent="0.2">
      <c r="B55" s="27">
        <f t="shared" si="2"/>
        <v>20</v>
      </c>
      <c r="C55" s="46">
        <v>4</v>
      </c>
      <c r="D55" s="42" t="s">
        <v>153</v>
      </c>
      <c r="E55" s="50" t="s">
        <v>161</v>
      </c>
      <c r="F55" s="42" t="s">
        <v>72</v>
      </c>
      <c r="G55" s="52" t="s">
        <v>201</v>
      </c>
      <c r="H55" s="56">
        <v>1100000</v>
      </c>
      <c r="I55" s="30">
        <f t="shared" si="0"/>
        <v>4400000</v>
      </c>
      <c r="J55" s="30">
        <f t="shared" si="1"/>
        <v>836000</v>
      </c>
    </row>
    <row r="56" spans="2:10" s="31" customFormat="1" ht="28.5" x14ac:dyDescent="0.2">
      <c r="B56" s="27">
        <f t="shared" si="2"/>
        <v>21</v>
      </c>
      <c r="C56" s="46">
        <v>1</v>
      </c>
      <c r="D56" s="42" t="s">
        <v>155</v>
      </c>
      <c r="E56" s="50" t="s">
        <v>166</v>
      </c>
      <c r="F56" s="42" t="s">
        <v>73</v>
      </c>
      <c r="G56" s="52" t="s">
        <v>202</v>
      </c>
      <c r="H56" s="56">
        <v>45000</v>
      </c>
      <c r="I56" s="30">
        <f t="shared" si="0"/>
        <v>45000</v>
      </c>
      <c r="J56" s="30">
        <f t="shared" si="1"/>
        <v>8550</v>
      </c>
    </row>
    <row r="57" spans="2:10" s="31" customFormat="1" ht="42.75" x14ac:dyDescent="0.2">
      <c r="B57" s="27">
        <f t="shared" si="2"/>
        <v>22</v>
      </c>
      <c r="C57" s="46">
        <v>5</v>
      </c>
      <c r="D57" s="42" t="s">
        <v>153</v>
      </c>
      <c r="E57" s="50" t="s">
        <v>167</v>
      </c>
      <c r="F57" s="42" t="s">
        <v>74</v>
      </c>
      <c r="G57" s="52" t="s">
        <v>203</v>
      </c>
      <c r="H57" s="56">
        <v>489000</v>
      </c>
      <c r="I57" s="30">
        <f t="shared" si="0"/>
        <v>2445000</v>
      </c>
      <c r="J57" s="30">
        <f t="shared" si="1"/>
        <v>464550</v>
      </c>
    </row>
    <row r="58" spans="2:10" s="31" customFormat="1" ht="28.5" x14ac:dyDescent="0.2">
      <c r="B58" s="27">
        <f t="shared" si="2"/>
        <v>23</v>
      </c>
      <c r="C58" s="46">
        <v>7</v>
      </c>
      <c r="D58" s="42" t="s">
        <v>153</v>
      </c>
      <c r="E58" s="50" t="s">
        <v>161</v>
      </c>
      <c r="F58" s="42" t="s">
        <v>75</v>
      </c>
      <c r="G58" s="52" t="s">
        <v>204</v>
      </c>
      <c r="H58" s="56">
        <v>42000</v>
      </c>
      <c r="I58" s="30">
        <f t="shared" si="0"/>
        <v>294000</v>
      </c>
      <c r="J58" s="30">
        <f t="shared" si="1"/>
        <v>55860</v>
      </c>
    </row>
    <row r="59" spans="2:10" s="31" customFormat="1" ht="38.25" x14ac:dyDescent="0.2">
      <c r="B59" s="27">
        <f t="shared" si="2"/>
        <v>24</v>
      </c>
      <c r="C59" s="46">
        <v>2</v>
      </c>
      <c r="D59" s="42" t="s">
        <v>153</v>
      </c>
      <c r="E59" s="50" t="s">
        <v>165</v>
      </c>
      <c r="F59" s="42" t="s">
        <v>76</v>
      </c>
      <c r="G59" s="52" t="s">
        <v>205</v>
      </c>
      <c r="H59" s="56">
        <v>675500</v>
      </c>
      <c r="I59" s="30">
        <f t="shared" si="0"/>
        <v>1351000</v>
      </c>
      <c r="J59" s="30">
        <f t="shared" si="1"/>
        <v>256690</v>
      </c>
    </row>
    <row r="60" spans="2:10" s="31" customFormat="1" ht="38.25" x14ac:dyDescent="0.2">
      <c r="B60" s="27">
        <f t="shared" si="2"/>
        <v>25</v>
      </c>
      <c r="C60" s="46">
        <v>3</v>
      </c>
      <c r="D60" s="42" t="s">
        <v>153</v>
      </c>
      <c r="E60" s="50" t="s">
        <v>168</v>
      </c>
      <c r="F60" s="42" t="s">
        <v>77</v>
      </c>
      <c r="G60" s="52" t="s">
        <v>206</v>
      </c>
      <c r="H60" s="56">
        <v>387500</v>
      </c>
      <c r="I60" s="30">
        <f t="shared" si="0"/>
        <v>1162500</v>
      </c>
      <c r="J60" s="30">
        <f t="shared" si="1"/>
        <v>220875</v>
      </c>
    </row>
    <row r="61" spans="2:10" s="31" customFormat="1" ht="28.5" x14ac:dyDescent="0.2">
      <c r="B61" s="27">
        <f t="shared" si="2"/>
        <v>26</v>
      </c>
      <c r="C61" s="46">
        <v>2</v>
      </c>
      <c r="D61" s="42" t="s">
        <v>156</v>
      </c>
      <c r="E61" s="50" t="s">
        <v>169</v>
      </c>
      <c r="F61" s="43" t="s">
        <v>78</v>
      </c>
      <c r="G61" s="53"/>
      <c r="H61" s="56">
        <v>780000</v>
      </c>
      <c r="I61" s="30">
        <f t="shared" si="0"/>
        <v>1560000</v>
      </c>
      <c r="J61" s="30">
        <f t="shared" si="1"/>
        <v>296400</v>
      </c>
    </row>
    <row r="62" spans="2:10" s="31" customFormat="1" ht="38.25" x14ac:dyDescent="0.2">
      <c r="B62" s="27">
        <f t="shared" si="2"/>
        <v>27</v>
      </c>
      <c r="C62" s="46">
        <v>1</v>
      </c>
      <c r="D62" s="42" t="s">
        <v>153</v>
      </c>
      <c r="E62" s="50" t="s">
        <v>170</v>
      </c>
      <c r="F62" s="42" t="s">
        <v>79</v>
      </c>
      <c r="G62" s="52" t="s">
        <v>207</v>
      </c>
      <c r="H62" s="56">
        <v>221200</v>
      </c>
      <c r="I62" s="30">
        <f t="shared" si="0"/>
        <v>221200</v>
      </c>
      <c r="J62" s="30">
        <f t="shared" si="1"/>
        <v>42028</v>
      </c>
    </row>
    <row r="63" spans="2:10" s="31" customFormat="1" ht="28.5" x14ac:dyDescent="0.2">
      <c r="B63" s="27">
        <f t="shared" si="2"/>
        <v>28</v>
      </c>
      <c r="C63" s="46">
        <v>3</v>
      </c>
      <c r="D63" s="42" t="s">
        <v>153</v>
      </c>
      <c r="E63" s="50" t="s">
        <v>171</v>
      </c>
      <c r="F63" s="43" t="s">
        <v>80</v>
      </c>
      <c r="G63" s="53"/>
      <c r="H63" s="56">
        <v>165300</v>
      </c>
      <c r="I63" s="30">
        <f t="shared" si="0"/>
        <v>495900</v>
      </c>
      <c r="J63" s="30">
        <f t="shared" si="1"/>
        <v>94221</v>
      </c>
    </row>
    <row r="64" spans="2:10" s="31" customFormat="1" ht="38.25" x14ac:dyDescent="0.2">
      <c r="B64" s="27">
        <f t="shared" si="2"/>
        <v>29</v>
      </c>
      <c r="C64" s="46">
        <v>2</v>
      </c>
      <c r="D64" s="42" t="s">
        <v>153</v>
      </c>
      <c r="E64" s="50" t="s">
        <v>163</v>
      </c>
      <c r="F64" s="42" t="s">
        <v>81</v>
      </c>
      <c r="G64" s="52" t="s">
        <v>208</v>
      </c>
      <c r="H64" s="56">
        <v>91000</v>
      </c>
      <c r="I64" s="30">
        <f t="shared" si="0"/>
        <v>182000</v>
      </c>
      <c r="J64" s="30">
        <f t="shared" si="1"/>
        <v>34580</v>
      </c>
    </row>
    <row r="65" spans="2:10" s="31" customFormat="1" ht="28.5" x14ac:dyDescent="0.2">
      <c r="B65" s="27">
        <f t="shared" si="2"/>
        <v>30</v>
      </c>
      <c r="C65" s="46">
        <v>1</v>
      </c>
      <c r="D65" s="42" t="s">
        <v>153</v>
      </c>
      <c r="E65" s="50" t="s">
        <v>168</v>
      </c>
      <c r="F65" s="42" t="s">
        <v>82</v>
      </c>
      <c r="G65" s="52" t="s">
        <v>209</v>
      </c>
      <c r="H65" s="56">
        <v>141000</v>
      </c>
      <c r="I65" s="30">
        <f t="shared" si="0"/>
        <v>141000</v>
      </c>
      <c r="J65" s="30">
        <f t="shared" si="1"/>
        <v>26790</v>
      </c>
    </row>
    <row r="66" spans="2:10" s="31" customFormat="1" ht="38.25" x14ac:dyDescent="0.2">
      <c r="B66" s="27">
        <f t="shared" si="2"/>
        <v>31</v>
      </c>
      <c r="C66" s="46">
        <v>2</v>
      </c>
      <c r="D66" s="42" t="s">
        <v>153</v>
      </c>
      <c r="E66" s="50" t="s">
        <v>168</v>
      </c>
      <c r="F66" s="42" t="s">
        <v>83</v>
      </c>
      <c r="G66" s="52" t="s">
        <v>210</v>
      </c>
      <c r="H66" s="56">
        <v>1999900</v>
      </c>
      <c r="I66" s="30">
        <f t="shared" si="0"/>
        <v>3999800</v>
      </c>
      <c r="J66" s="30">
        <f t="shared" si="1"/>
        <v>759962</v>
      </c>
    </row>
    <row r="67" spans="2:10" s="31" customFormat="1" ht="28.5" x14ac:dyDescent="0.2">
      <c r="B67" s="27">
        <f t="shared" si="2"/>
        <v>32</v>
      </c>
      <c r="C67" s="46">
        <v>2</v>
      </c>
      <c r="D67" s="42" t="s">
        <v>153</v>
      </c>
      <c r="E67" s="50" t="s">
        <v>172</v>
      </c>
      <c r="F67" s="42" t="s">
        <v>84</v>
      </c>
      <c r="G67" s="52" t="s">
        <v>211</v>
      </c>
      <c r="H67" s="56">
        <v>79000</v>
      </c>
      <c r="I67" s="30">
        <f t="shared" si="0"/>
        <v>158000</v>
      </c>
      <c r="J67" s="30">
        <f t="shared" si="1"/>
        <v>30020</v>
      </c>
    </row>
    <row r="68" spans="2:10" s="31" customFormat="1" ht="38.25" x14ac:dyDescent="0.2">
      <c r="B68" s="27">
        <f t="shared" si="2"/>
        <v>33</v>
      </c>
      <c r="C68" s="46">
        <v>1</v>
      </c>
      <c r="D68" s="42" t="s">
        <v>153</v>
      </c>
      <c r="E68" s="50" t="s">
        <v>173</v>
      </c>
      <c r="F68" s="42" t="s">
        <v>85</v>
      </c>
      <c r="G68" s="52" t="s">
        <v>212</v>
      </c>
      <c r="H68" s="56">
        <v>4027500</v>
      </c>
      <c r="I68" s="30">
        <f t="shared" si="0"/>
        <v>4027500</v>
      </c>
      <c r="J68" s="30">
        <f t="shared" si="1"/>
        <v>765225</v>
      </c>
    </row>
    <row r="69" spans="2:10" s="31" customFormat="1" ht="57" x14ac:dyDescent="0.2">
      <c r="B69" s="27">
        <f t="shared" si="2"/>
        <v>34</v>
      </c>
      <c r="C69" s="46">
        <v>1</v>
      </c>
      <c r="D69" s="42" t="s">
        <v>153</v>
      </c>
      <c r="E69" s="50" t="s">
        <v>163</v>
      </c>
      <c r="F69" s="42" t="s">
        <v>86</v>
      </c>
      <c r="G69" s="52" t="s">
        <v>213</v>
      </c>
      <c r="H69" s="56">
        <v>208600</v>
      </c>
      <c r="I69" s="30">
        <f t="shared" si="0"/>
        <v>208600</v>
      </c>
      <c r="J69" s="30">
        <f t="shared" si="1"/>
        <v>39634</v>
      </c>
    </row>
    <row r="70" spans="2:10" s="31" customFormat="1" ht="38.25" x14ac:dyDescent="0.2">
      <c r="B70" s="27">
        <f t="shared" si="2"/>
        <v>35</v>
      </c>
      <c r="C70" s="46">
        <v>1</v>
      </c>
      <c r="D70" s="42" t="s">
        <v>153</v>
      </c>
      <c r="E70" s="50" t="s">
        <v>163</v>
      </c>
      <c r="F70" s="42" t="s">
        <v>87</v>
      </c>
      <c r="G70" s="52" t="s">
        <v>214</v>
      </c>
      <c r="H70" s="56">
        <v>236600</v>
      </c>
      <c r="I70" s="30">
        <f t="shared" si="0"/>
        <v>236600</v>
      </c>
      <c r="J70" s="30">
        <f t="shared" si="1"/>
        <v>44954</v>
      </c>
    </row>
    <row r="71" spans="2:10" s="31" customFormat="1" ht="38.25" x14ac:dyDescent="0.2">
      <c r="B71" s="27">
        <f t="shared" si="2"/>
        <v>36</v>
      </c>
      <c r="C71" s="46">
        <v>1</v>
      </c>
      <c r="D71" s="42" t="s">
        <v>153</v>
      </c>
      <c r="E71" s="50" t="s">
        <v>174</v>
      </c>
      <c r="F71" s="42" t="s">
        <v>88</v>
      </c>
      <c r="G71" s="52" t="s">
        <v>215</v>
      </c>
      <c r="H71" s="56">
        <v>449400</v>
      </c>
      <c r="I71" s="30">
        <f t="shared" si="0"/>
        <v>449400</v>
      </c>
      <c r="J71" s="30">
        <f t="shared" si="1"/>
        <v>85386</v>
      </c>
    </row>
    <row r="72" spans="2:10" s="31" customFormat="1" ht="25.5" x14ac:dyDescent="0.2">
      <c r="B72" s="27">
        <f t="shared" si="2"/>
        <v>37</v>
      </c>
      <c r="C72" s="46">
        <v>2</v>
      </c>
      <c r="D72" s="42" t="s">
        <v>153</v>
      </c>
      <c r="E72" s="50" t="s">
        <v>168</v>
      </c>
      <c r="F72" s="42" t="s">
        <v>89</v>
      </c>
      <c r="G72" s="52" t="s">
        <v>216</v>
      </c>
      <c r="H72" s="56">
        <v>125200</v>
      </c>
      <c r="I72" s="30">
        <f t="shared" si="0"/>
        <v>250400</v>
      </c>
      <c r="J72" s="30">
        <f t="shared" si="1"/>
        <v>47576</v>
      </c>
    </row>
    <row r="73" spans="2:10" s="31" customFormat="1" ht="42.75" x14ac:dyDescent="0.2">
      <c r="B73" s="27">
        <f t="shared" si="2"/>
        <v>38</v>
      </c>
      <c r="C73" s="46">
        <v>1</v>
      </c>
      <c r="D73" s="42" t="s">
        <v>153</v>
      </c>
      <c r="E73" s="50" t="s">
        <v>168</v>
      </c>
      <c r="F73" s="42" t="s">
        <v>90</v>
      </c>
      <c r="G73" s="52" t="s">
        <v>217</v>
      </c>
      <c r="H73" s="56">
        <v>169000</v>
      </c>
      <c r="I73" s="30">
        <f t="shared" si="0"/>
        <v>169000</v>
      </c>
      <c r="J73" s="30">
        <f t="shared" si="1"/>
        <v>32110</v>
      </c>
    </row>
    <row r="74" spans="2:10" s="31" customFormat="1" ht="28.5" x14ac:dyDescent="0.2">
      <c r="B74" s="27">
        <f t="shared" si="2"/>
        <v>39</v>
      </c>
      <c r="C74" s="46">
        <v>1</v>
      </c>
      <c r="D74" s="42" t="s">
        <v>153</v>
      </c>
      <c r="E74" s="50" t="s">
        <v>174</v>
      </c>
      <c r="F74" s="42" t="s">
        <v>91</v>
      </c>
      <c r="G74" s="52" t="s">
        <v>218</v>
      </c>
      <c r="H74" s="56">
        <v>90300</v>
      </c>
      <c r="I74" s="30">
        <f t="shared" si="0"/>
        <v>90300</v>
      </c>
      <c r="J74" s="30">
        <f t="shared" si="1"/>
        <v>17157</v>
      </c>
    </row>
    <row r="75" spans="2:10" s="31" customFormat="1" ht="38.25" x14ac:dyDescent="0.2">
      <c r="B75" s="27">
        <f t="shared" si="2"/>
        <v>40</v>
      </c>
      <c r="C75" s="46">
        <v>1</v>
      </c>
      <c r="D75" s="42" t="s">
        <v>153</v>
      </c>
      <c r="E75" s="50" t="s">
        <v>175</v>
      </c>
      <c r="F75" s="42" t="s">
        <v>92</v>
      </c>
      <c r="G75" s="52" t="s">
        <v>219</v>
      </c>
      <c r="H75" s="56">
        <v>465500</v>
      </c>
      <c r="I75" s="30">
        <f t="shared" si="0"/>
        <v>465500</v>
      </c>
      <c r="J75" s="30">
        <f t="shared" si="1"/>
        <v>88445</v>
      </c>
    </row>
    <row r="76" spans="2:10" s="31" customFormat="1" ht="57" x14ac:dyDescent="0.2">
      <c r="B76" s="27">
        <f t="shared" si="2"/>
        <v>41</v>
      </c>
      <c r="C76" s="46">
        <v>1</v>
      </c>
      <c r="D76" s="42" t="s">
        <v>153</v>
      </c>
      <c r="E76" s="50" t="s">
        <v>174</v>
      </c>
      <c r="F76" s="43" t="s">
        <v>93</v>
      </c>
      <c r="G76" s="53"/>
      <c r="H76" s="56">
        <v>4072600</v>
      </c>
      <c r="I76" s="30">
        <f t="shared" si="0"/>
        <v>4072600</v>
      </c>
      <c r="J76" s="30">
        <f t="shared" si="1"/>
        <v>773794</v>
      </c>
    </row>
    <row r="77" spans="2:10" s="31" customFormat="1" ht="28.5" x14ac:dyDescent="0.2">
      <c r="B77" s="27">
        <f t="shared" si="2"/>
        <v>42</v>
      </c>
      <c r="C77" s="46">
        <v>1</v>
      </c>
      <c r="D77" s="42" t="s">
        <v>153</v>
      </c>
      <c r="E77" s="50" t="s">
        <v>172</v>
      </c>
      <c r="F77" s="43" t="s">
        <v>94</v>
      </c>
      <c r="G77" s="53"/>
      <c r="H77" s="56">
        <v>705575</v>
      </c>
      <c r="I77" s="30">
        <f t="shared" si="0"/>
        <v>705575</v>
      </c>
      <c r="J77" s="30">
        <f t="shared" si="1"/>
        <v>134059.25</v>
      </c>
    </row>
    <row r="78" spans="2:10" s="31" customFormat="1" ht="28.5" x14ac:dyDescent="0.2">
      <c r="B78" s="27">
        <f t="shared" si="2"/>
        <v>43</v>
      </c>
      <c r="C78" s="46">
        <v>1</v>
      </c>
      <c r="D78" s="42" t="s">
        <v>153</v>
      </c>
      <c r="E78" s="50" t="s">
        <v>172</v>
      </c>
      <c r="F78" s="43" t="s">
        <v>95</v>
      </c>
      <c r="G78" s="53"/>
      <c r="H78" s="56">
        <v>695100</v>
      </c>
      <c r="I78" s="30">
        <f t="shared" si="0"/>
        <v>695100</v>
      </c>
      <c r="J78" s="30">
        <f t="shared" si="1"/>
        <v>132069</v>
      </c>
    </row>
    <row r="79" spans="2:10" s="31" customFormat="1" ht="28.5" x14ac:dyDescent="0.2">
      <c r="B79" s="27">
        <f t="shared" si="2"/>
        <v>44</v>
      </c>
      <c r="C79" s="46">
        <v>1</v>
      </c>
      <c r="D79" s="42" t="s">
        <v>153</v>
      </c>
      <c r="E79" s="50" t="s">
        <v>172</v>
      </c>
      <c r="F79" s="43" t="s">
        <v>96</v>
      </c>
      <c r="G79" s="53"/>
      <c r="H79" s="56">
        <v>705575</v>
      </c>
      <c r="I79" s="30">
        <f t="shared" si="0"/>
        <v>705575</v>
      </c>
      <c r="J79" s="30">
        <f t="shared" si="1"/>
        <v>134059.25</v>
      </c>
    </row>
    <row r="80" spans="2:10" s="31" customFormat="1" ht="15" x14ac:dyDescent="0.2">
      <c r="B80" s="27">
        <f t="shared" si="2"/>
        <v>45</v>
      </c>
      <c r="C80" s="46">
        <v>1</v>
      </c>
      <c r="D80" s="42" t="s">
        <v>153</v>
      </c>
      <c r="E80" s="50" t="s">
        <v>164</v>
      </c>
      <c r="F80" s="43" t="s">
        <v>97</v>
      </c>
      <c r="G80" s="53"/>
      <c r="H80" s="56">
        <v>780100</v>
      </c>
      <c r="I80" s="30">
        <f t="shared" si="0"/>
        <v>780100</v>
      </c>
      <c r="J80" s="30">
        <f t="shared" si="1"/>
        <v>148219</v>
      </c>
    </row>
    <row r="81" spans="2:10" s="31" customFormat="1" ht="15" x14ac:dyDescent="0.2">
      <c r="B81" s="27">
        <f t="shared" si="2"/>
        <v>46</v>
      </c>
      <c r="C81" s="46">
        <v>1</v>
      </c>
      <c r="D81" s="42" t="s">
        <v>153</v>
      </c>
      <c r="E81" s="50" t="s">
        <v>163</v>
      </c>
      <c r="F81" s="43" t="s">
        <v>98</v>
      </c>
      <c r="G81" s="53"/>
      <c r="H81" s="56">
        <v>495000</v>
      </c>
      <c r="I81" s="30">
        <f t="shared" si="0"/>
        <v>495000</v>
      </c>
      <c r="J81" s="30">
        <f t="shared" si="1"/>
        <v>94050</v>
      </c>
    </row>
    <row r="82" spans="2:10" s="31" customFormat="1" ht="38.25" x14ac:dyDescent="0.2">
      <c r="B82" s="27">
        <f t="shared" si="2"/>
        <v>47</v>
      </c>
      <c r="C82" s="46">
        <v>5</v>
      </c>
      <c r="D82" s="42" t="s">
        <v>153</v>
      </c>
      <c r="E82" s="50" t="s">
        <v>161</v>
      </c>
      <c r="F82" s="42" t="s">
        <v>99</v>
      </c>
      <c r="G82" s="52" t="s">
        <v>220</v>
      </c>
      <c r="H82" s="56">
        <v>128100</v>
      </c>
      <c r="I82" s="30">
        <f t="shared" si="0"/>
        <v>640500</v>
      </c>
      <c r="J82" s="30">
        <f t="shared" si="1"/>
        <v>121695</v>
      </c>
    </row>
    <row r="83" spans="2:10" s="31" customFormat="1" ht="42.75" x14ac:dyDescent="0.2">
      <c r="B83" s="27">
        <f t="shared" si="2"/>
        <v>48</v>
      </c>
      <c r="C83" s="46">
        <v>54</v>
      </c>
      <c r="D83" s="42" t="s">
        <v>153</v>
      </c>
      <c r="E83" s="50" t="s">
        <v>176</v>
      </c>
      <c r="F83" s="42" t="s">
        <v>100</v>
      </c>
      <c r="G83" s="52" t="s">
        <v>221</v>
      </c>
      <c r="H83" s="56">
        <v>1838200</v>
      </c>
      <c r="I83" s="30">
        <f t="shared" si="0"/>
        <v>99262800</v>
      </c>
      <c r="J83" s="30">
        <f t="shared" si="1"/>
        <v>18859932</v>
      </c>
    </row>
    <row r="84" spans="2:10" s="31" customFormat="1" ht="28.5" x14ac:dyDescent="0.2">
      <c r="B84" s="27">
        <f t="shared" si="2"/>
        <v>49</v>
      </c>
      <c r="C84" s="46">
        <v>16</v>
      </c>
      <c r="D84" s="42" t="s">
        <v>155</v>
      </c>
      <c r="E84" s="50" t="s">
        <v>166</v>
      </c>
      <c r="F84" s="42" t="s">
        <v>101</v>
      </c>
      <c r="G84" s="52" t="s">
        <v>222</v>
      </c>
      <c r="H84" s="56">
        <v>154000</v>
      </c>
      <c r="I84" s="30">
        <f t="shared" si="0"/>
        <v>2464000</v>
      </c>
      <c r="J84" s="30">
        <f t="shared" si="1"/>
        <v>468160</v>
      </c>
    </row>
    <row r="85" spans="2:10" s="31" customFormat="1" ht="38.25" x14ac:dyDescent="0.2">
      <c r="B85" s="27">
        <f t="shared" si="2"/>
        <v>50</v>
      </c>
      <c r="C85" s="46">
        <v>38</v>
      </c>
      <c r="D85" s="42" t="s">
        <v>155</v>
      </c>
      <c r="E85" s="50" t="s">
        <v>176</v>
      </c>
      <c r="F85" s="42" t="s">
        <v>102</v>
      </c>
      <c r="G85" s="52" t="s">
        <v>223</v>
      </c>
      <c r="H85" s="56">
        <v>265300</v>
      </c>
      <c r="I85" s="30">
        <f t="shared" si="0"/>
        <v>10081400</v>
      </c>
      <c r="J85" s="30">
        <f t="shared" si="1"/>
        <v>1915466</v>
      </c>
    </row>
    <row r="86" spans="2:10" s="31" customFormat="1" ht="38.25" x14ac:dyDescent="0.2">
      <c r="B86" s="27">
        <f t="shared" si="2"/>
        <v>51</v>
      </c>
      <c r="C86" s="46">
        <v>1</v>
      </c>
      <c r="D86" s="42" t="s">
        <v>153</v>
      </c>
      <c r="E86" s="50" t="s">
        <v>175</v>
      </c>
      <c r="F86" s="42" t="s">
        <v>103</v>
      </c>
      <c r="G86" s="52" t="s">
        <v>224</v>
      </c>
      <c r="H86" s="56">
        <v>196700</v>
      </c>
      <c r="I86" s="30">
        <f t="shared" si="0"/>
        <v>196700</v>
      </c>
      <c r="J86" s="30">
        <f t="shared" si="1"/>
        <v>37373</v>
      </c>
    </row>
    <row r="87" spans="2:10" s="31" customFormat="1" ht="38.25" x14ac:dyDescent="0.2">
      <c r="B87" s="27">
        <f t="shared" si="2"/>
        <v>52</v>
      </c>
      <c r="C87" s="46">
        <v>1</v>
      </c>
      <c r="D87" s="42" t="s">
        <v>153</v>
      </c>
      <c r="E87" s="50" t="s">
        <v>172</v>
      </c>
      <c r="F87" s="42" t="s">
        <v>104</v>
      </c>
      <c r="G87" s="52" t="s">
        <v>225</v>
      </c>
      <c r="H87" s="56">
        <v>151900</v>
      </c>
      <c r="I87" s="30">
        <f t="shared" si="0"/>
        <v>151900</v>
      </c>
      <c r="J87" s="30">
        <f t="shared" si="1"/>
        <v>28861</v>
      </c>
    </row>
    <row r="88" spans="2:10" s="31" customFormat="1" ht="38.25" x14ac:dyDescent="0.2">
      <c r="B88" s="27">
        <f t="shared" si="2"/>
        <v>53</v>
      </c>
      <c r="C88" s="46">
        <v>6</v>
      </c>
      <c r="D88" s="42" t="s">
        <v>153</v>
      </c>
      <c r="E88" s="50" t="s">
        <v>161</v>
      </c>
      <c r="F88" s="42" t="s">
        <v>105</v>
      </c>
      <c r="G88" s="52" t="s">
        <v>226</v>
      </c>
      <c r="H88" s="56">
        <v>284000</v>
      </c>
      <c r="I88" s="30">
        <f t="shared" si="0"/>
        <v>1704000</v>
      </c>
      <c r="J88" s="30">
        <f t="shared" si="1"/>
        <v>323760</v>
      </c>
    </row>
    <row r="89" spans="2:10" s="31" customFormat="1" ht="38.25" x14ac:dyDescent="0.2">
      <c r="B89" s="27">
        <f t="shared" si="2"/>
        <v>54</v>
      </c>
      <c r="C89" s="46">
        <v>1</v>
      </c>
      <c r="D89" s="42" t="s">
        <v>153</v>
      </c>
      <c r="E89" s="50" t="s">
        <v>160</v>
      </c>
      <c r="F89" s="42" t="s">
        <v>106</v>
      </c>
      <c r="G89" s="52" t="s">
        <v>227</v>
      </c>
      <c r="H89" s="56">
        <v>526000</v>
      </c>
      <c r="I89" s="30">
        <f t="shared" si="0"/>
        <v>526000</v>
      </c>
      <c r="J89" s="30">
        <f t="shared" si="1"/>
        <v>99940</v>
      </c>
    </row>
    <row r="90" spans="2:10" s="31" customFormat="1" ht="42.75" x14ac:dyDescent="0.2">
      <c r="B90" s="27">
        <f t="shared" si="2"/>
        <v>55</v>
      </c>
      <c r="C90" s="46">
        <v>2</v>
      </c>
      <c r="D90" s="42" t="s">
        <v>153</v>
      </c>
      <c r="E90" s="50" t="s">
        <v>161</v>
      </c>
      <c r="F90" s="42" t="s">
        <v>107</v>
      </c>
      <c r="G90" s="52" t="s">
        <v>228</v>
      </c>
      <c r="H90" s="56">
        <v>114800</v>
      </c>
      <c r="I90" s="30">
        <f t="shared" si="0"/>
        <v>229600</v>
      </c>
      <c r="J90" s="30">
        <f t="shared" si="1"/>
        <v>43624</v>
      </c>
    </row>
    <row r="91" spans="2:10" s="31" customFormat="1" ht="38.25" x14ac:dyDescent="0.2">
      <c r="B91" s="27">
        <f t="shared" si="2"/>
        <v>56</v>
      </c>
      <c r="C91" s="46">
        <v>12</v>
      </c>
      <c r="D91" s="42" t="s">
        <v>153</v>
      </c>
      <c r="E91" s="50" t="s">
        <v>161</v>
      </c>
      <c r="F91" s="42" t="s">
        <v>108</v>
      </c>
      <c r="G91" s="52" t="s">
        <v>229</v>
      </c>
      <c r="H91" s="56">
        <v>128100</v>
      </c>
      <c r="I91" s="30">
        <f t="shared" si="0"/>
        <v>1537200</v>
      </c>
      <c r="J91" s="30">
        <f t="shared" si="1"/>
        <v>292068</v>
      </c>
    </row>
    <row r="92" spans="2:10" s="31" customFormat="1" ht="38.25" x14ac:dyDescent="0.2">
      <c r="B92" s="27">
        <f t="shared" si="2"/>
        <v>57</v>
      </c>
      <c r="C92" s="46">
        <v>1</v>
      </c>
      <c r="D92" s="42" t="s">
        <v>153</v>
      </c>
      <c r="E92" s="50" t="s">
        <v>171</v>
      </c>
      <c r="F92" s="42" t="s">
        <v>109</v>
      </c>
      <c r="G92" s="52" t="s">
        <v>230</v>
      </c>
      <c r="H92" s="56">
        <v>135100</v>
      </c>
      <c r="I92" s="30">
        <f t="shared" si="0"/>
        <v>135100</v>
      </c>
      <c r="J92" s="30">
        <f t="shared" si="1"/>
        <v>25669</v>
      </c>
    </row>
    <row r="93" spans="2:10" s="31" customFormat="1" ht="38.25" x14ac:dyDescent="0.2">
      <c r="B93" s="27">
        <f t="shared" si="2"/>
        <v>58</v>
      </c>
      <c r="C93" s="46">
        <v>5</v>
      </c>
      <c r="D93" s="42" t="s">
        <v>153</v>
      </c>
      <c r="E93" s="50" t="s">
        <v>161</v>
      </c>
      <c r="F93" s="42" t="s">
        <v>110</v>
      </c>
      <c r="G93" s="52" t="s">
        <v>230</v>
      </c>
      <c r="H93" s="56">
        <v>135100</v>
      </c>
      <c r="I93" s="30">
        <f t="shared" si="0"/>
        <v>675500</v>
      </c>
      <c r="J93" s="30">
        <f t="shared" si="1"/>
        <v>128345</v>
      </c>
    </row>
    <row r="94" spans="2:10" s="31" customFormat="1" ht="42.75" x14ac:dyDescent="0.2">
      <c r="B94" s="27">
        <f t="shared" si="2"/>
        <v>59</v>
      </c>
      <c r="C94" s="46">
        <v>2</v>
      </c>
      <c r="D94" s="42" t="s">
        <v>153</v>
      </c>
      <c r="E94" s="50" t="s">
        <v>174</v>
      </c>
      <c r="F94" s="42" t="s">
        <v>111</v>
      </c>
      <c r="G94" s="52" t="s">
        <v>231</v>
      </c>
      <c r="H94" s="56">
        <v>139300</v>
      </c>
      <c r="I94" s="30">
        <f t="shared" si="0"/>
        <v>278600</v>
      </c>
      <c r="J94" s="30">
        <f t="shared" si="1"/>
        <v>52934</v>
      </c>
    </row>
    <row r="95" spans="2:10" s="31" customFormat="1" ht="28.5" x14ac:dyDescent="0.2">
      <c r="B95" s="27">
        <f t="shared" si="2"/>
        <v>60</v>
      </c>
      <c r="C95" s="46">
        <v>1</v>
      </c>
      <c r="D95" s="42" t="s">
        <v>153</v>
      </c>
      <c r="E95" s="50" t="s">
        <v>160</v>
      </c>
      <c r="F95" s="43" t="s">
        <v>112</v>
      </c>
      <c r="G95" s="53"/>
      <c r="H95" s="56">
        <v>680000</v>
      </c>
      <c r="I95" s="30">
        <f t="shared" si="0"/>
        <v>680000</v>
      </c>
      <c r="J95" s="30">
        <f t="shared" si="1"/>
        <v>129200</v>
      </c>
    </row>
    <row r="96" spans="2:10" s="31" customFormat="1" ht="38.25" x14ac:dyDescent="0.2">
      <c r="B96" s="27">
        <f t="shared" si="2"/>
        <v>61</v>
      </c>
      <c r="C96" s="46">
        <v>1</v>
      </c>
      <c r="D96" s="42" t="s">
        <v>153</v>
      </c>
      <c r="E96" s="50" t="s">
        <v>171</v>
      </c>
      <c r="F96" s="42" t="s">
        <v>113</v>
      </c>
      <c r="G96" s="52" t="s">
        <v>232</v>
      </c>
      <c r="H96" s="56">
        <v>105000</v>
      </c>
      <c r="I96" s="30">
        <f t="shared" si="0"/>
        <v>105000</v>
      </c>
      <c r="J96" s="30">
        <f t="shared" si="1"/>
        <v>19950</v>
      </c>
    </row>
    <row r="97" spans="2:10" s="31" customFormat="1" ht="38.25" x14ac:dyDescent="0.2">
      <c r="B97" s="27">
        <f t="shared" si="2"/>
        <v>62</v>
      </c>
      <c r="C97" s="46">
        <v>14</v>
      </c>
      <c r="D97" s="42" t="s">
        <v>153</v>
      </c>
      <c r="E97" s="50" t="s">
        <v>165</v>
      </c>
      <c r="F97" s="42" t="s">
        <v>114</v>
      </c>
      <c r="G97" s="52" t="s">
        <v>233</v>
      </c>
      <c r="H97" s="56">
        <v>350000</v>
      </c>
      <c r="I97" s="30">
        <f t="shared" si="0"/>
        <v>4900000</v>
      </c>
      <c r="J97" s="30">
        <f t="shared" si="1"/>
        <v>931000</v>
      </c>
    </row>
    <row r="98" spans="2:10" s="31" customFormat="1" ht="38.25" x14ac:dyDescent="0.2">
      <c r="B98" s="27">
        <f t="shared" si="2"/>
        <v>63</v>
      </c>
      <c r="C98" s="46">
        <v>2</v>
      </c>
      <c r="D98" s="42" t="s">
        <v>153</v>
      </c>
      <c r="E98" s="50" t="s">
        <v>173</v>
      </c>
      <c r="F98" s="42" t="s">
        <v>115</v>
      </c>
      <c r="G98" s="52" t="s">
        <v>234</v>
      </c>
      <c r="H98" s="56">
        <v>1318800</v>
      </c>
      <c r="I98" s="30">
        <f t="shared" si="0"/>
        <v>2637600</v>
      </c>
      <c r="J98" s="30">
        <f t="shared" si="1"/>
        <v>501144</v>
      </c>
    </row>
    <row r="99" spans="2:10" s="31" customFormat="1" ht="38.25" x14ac:dyDescent="0.2">
      <c r="B99" s="27">
        <f t="shared" si="2"/>
        <v>64</v>
      </c>
      <c r="C99" s="46">
        <v>2</v>
      </c>
      <c r="D99" s="42" t="s">
        <v>153</v>
      </c>
      <c r="E99" s="50" t="s">
        <v>177</v>
      </c>
      <c r="F99" s="42" t="s">
        <v>116</v>
      </c>
      <c r="G99" s="52" t="s">
        <v>235</v>
      </c>
      <c r="H99" s="56">
        <v>597800</v>
      </c>
      <c r="I99" s="30">
        <f t="shared" si="0"/>
        <v>1195600</v>
      </c>
      <c r="J99" s="30">
        <f t="shared" si="1"/>
        <v>227164</v>
      </c>
    </row>
    <row r="100" spans="2:10" s="31" customFormat="1" ht="38.25" x14ac:dyDescent="0.2">
      <c r="B100" s="27">
        <f t="shared" si="2"/>
        <v>65</v>
      </c>
      <c r="C100" s="46">
        <v>1</v>
      </c>
      <c r="D100" s="42" t="s">
        <v>153</v>
      </c>
      <c r="E100" s="50" t="s">
        <v>177</v>
      </c>
      <c r="F100" s="42" t="s">
        <v>117</v>
      </c>
      <c r="G100" s="52" t="s">
        <v>236</v>
      </c>
      <c r="H100" s="56">
        <v>553700</v>
      </c>
      <c r="I100" s="30">
        <f t="shared" si="0"/>
        <v>553700</v>
      </c>
      <c r="J100" s="30">
        <f t="shared" si="1"/>
        <v>105203</v>
      </c>
    </row>
    <row r="101" spans="2:10" s="31" customFormat="1" ht="38.25" x14ac:dyDescent="0.2">
      <c r="B101" s="27">
        <f t="shared" si="2"/>
        <v>66</v>
      </c>
      <c r="C101" s="46">
        <v>1</v>
      </c>
      <c r="D101" s="42" t="s">
        <v>153</v>
      </c>
      <c r="E101" s="50" t="s">
        <v>161</v>
      </c>
      <c r="F101" s="42" t="s">
        <v>118</v>
      </c>
      <c r="G101" s="52" t="s">
        <v>237</v>
      </c>
      <c r="H101" s="56">
        <v>1285200</v>
      </c>
      <c r="I101" s="30">
        <f t="shared" si="0"/>
        <v>1285200</v>
      </c>
      <c r="J101" s="30">
        <f t="shared" si="1"/>
        <v>244188</v>
      </c>
    </row>
    <row r="102" spans="2:10" s="31" customFormat="1" ht="38.25" x14ac:dyDescent="0.2">
      <c r="B102" s="27">
        <f t="shared" si="2"/>
        <v>67</v>
      </c>
      <c r="C102" s="46">
        <v>2</v>
      </c>
      <c r="D102" s="42" t="s">
        <v>153</v>
      </c>
      <c r="E102" s="50" t="s">
        <v>163</v>
      </c>
      <c r="F102" s="42" t="s">
        <v>119</v>
      </c>
      <c r="G102" s="52" t="s">
        <v>238</v>
      </c>
      <c r="H102" s="56">
        <v>293300</v>
      </c>
      <c r="I102" s="30">
        <f t="shared" si="0"/>
        <v>586600</v>
      </c>
      <c r="J102" s="30">
        <f t="shared" si="1"/>
        <v>111454</v>
      </c>
    </row>
    <row r="103" spans="2:10" s="31" customFormat="1" ht="38.25" x14ac:dyDescent="0.2">
      <c r="B103" s="27">
        <f t="shared" ref="B103:B137" si="3">B102+1</f>
        <v>68</v>
      </c>
      <c r="C103" s="46">
        <v>2</v>
      </c>
      <c r="D103" s="42" t="s">
        <v>153</v>
      </c>
      <c r="E103" s="50" t="s">
        <v>178</v>
      </c>
      <c r="F103" s="42" t="s">
        <v>120</v>
      </c>
      <c r="G103" s="52" t="s">
        <v>239</v>
      </c>
      <c r="H103" s="56">
        <v>465500</v>
      </c>
      <c r="I103" s="30">
        <f t="shared" si="0"/>
        <v>931000</v>
      </c>
      <c r="J103" s="30">
        <f t="shared" si="1"/>
        <v>176890</v>
      </c>
    </row>
    <row r="104" spans="2:10" s="31" customFormat="1" ht="28.5" x14ac:dyDescent="0.2">
      <c r="B104" s="27">
        <f t="shared" si="3"/>
        <v>69</v>
      </c>
      <c r="C104" s="46">
        <v>2</v>
      </c>
      <c r="D104" s="42" t="s">
        <v>153</v>
      </c>
      <c r="E104" s="50" t="s">
        <v>168</v>
      </c>
      <c r="F104" s="42" t="s">
        <v>121</v>
      </c>
      <c r="G104" s="52" t="s">
        <v>240</v>
      </c>
      <c r="H104" s="56">
        <v>912000</v>
      </c>
      <c r="I104" s="30">
        <f t="shared" si="0"/>
        <v>1824000</v>
      </c>
      <c r="J104" s="30">
        <f t="shared" si="1"/>
        <v>346560</v>
      </c>
    </row>
    <row r="105" spans="2:10" s="31" customFormat="1" ht="28.5" x14ac:dyDescent="0.2">
      <c r="B105" s="27">
        <f t="shared" si="3"/>
        <v>70</v>
      </c>
      <c r="C105" s="46">
        <v>1</v>
      </c>
      <c r="D105" s="42" t="s">
        <v>153</v>
      </c>
      <c r="E105" s="50" t="s">
        <v>177</v>
      </c>
      <c r="F105" s="43" t="s">
        <v>260</v>
      </c>
      <c r="G105" s="61" t="s">
        <v>261</v>
      </c>
      <c r="H105" s="56">
        <v>640000</v>
      </c>
      <c r="I105" s="30">
        <f t="shared" si="0"/>
        <v>640000</v>
      </c>
      <c r="J105" s="30">
        <f t="shared" si="1"/>
        <v>121600</v>
      </c>
    </row>
    <row r="106" spans="2:10" s="31" customFormat="1" ht="38.25" x14ac:dyDescent="0.2">
      <c r="B106" s="27">
        <f t="shared" si="3"/>
        <v>71</v>
      </c>
      <c r="C106" s="46">
        <v>1</v>
      </c>
      <c r="D106" s="42" t="s">
        <v>153</v>
      </c>
      <c r="E106" s="50" t="s">
        <v>173</v>
      </c>
      <c r="F106" s="42" t="s">
        <v>122</v>
      </c>
      <c r="G106" s="52" t="s">
        <v>241</v>
      </c>
      <c r="H106" s="56">
        <v>426300</v>
      </c>
      <c r="I106" s="30">
        <f t="shared" si="0"/>
        <v>426300</v>
      </c>
      <c r="J106" s="30">
        <f t="shared" si="1"/>
        <v>80997</v>
      </c>
    </row>
    <row r="107" spans="2:10" s="31" customFormat="1" ht="38.25" x14ac:dyDescent="0.2">
      <c r="B107" s="27">
        <f t="shared" si="3"/>
        <v>72</v>
      </c>
      <c r="C107" s="46">
        <v>1</v>
      </c>
      <c r="D107" s="42" t="s">
        <v>153</v>
      </c>
      <c r="E107" s="50" t="s">
        <v>177</v>
      </c>
      <c r="F107" s="42" t="s">
        <v>123</v>
      </c>
      <c r="G107" s="52" t="s">
        <v>242</v>
      </c>
      <c r="H107" s="56">
        <v>147450</v>
      </c>
      <c r="I107" s="30">
        <f t="shared" si="0"/>
        <v>147450</v>
      </c>
      <c r="J107" s="30">
        <f t="shared" si="1"/>
        <v>28015.5</v>
      </c>
    </row>
    <row r="108" spans="2:10" s="31" customFormat="1" ht="25.5" x14ac:dyDescent="0.2">
      <c r="B108" s="27">
        <f t="shared" si="3"/>
        <v>73</v>
      </c>
      <c r="C108" s="46">
        <v>1</v>
      </c>
      <c r="D108" s="42" t="s">
        <v>153</v>
      </c>
      <c r="E108" s="50" t="s">
        <v>177</v>
      </c>
      <c r="F108" s="42" t="s">
        <v>124</v>
      </c>
      <c r="G108" s="52" t="s">
        <v>243</v>
      </c>
      <c r="H108" s="56">
        <v>1506300</v>
      </c>
      <c r="I108" s="30">
        <f t="shared" si="0"/>
        <v>1506300</v>
      </c>
      <c r="J108" s="30">
        <f t="shared" si="1"/>
        <v>286197</v>
      </c>
    </row>
    <row r="109" spans="2:10" s="31" customFormat="1" ht="42.75" x14ac:dyDescent="0.2">
      <c r="B109" s="27">
        <f t="shared" si="3"/>
        <v>74</v>
      </c>
      <c r="C109" s="46">
        <v>1</v>
      </c>
      <c r="D109" s="42" t="s">
        <v>153</v>
      </c>
      <c r="E109" s="50" t="s">
        <v>168</v>
      </c>
      <c r="F109" s="42" t="s">
        <v>125</v>
      </c>
      <c r="G109" s="52" t="s">
        <v>244</v>
      </c>
      <c r="H109" s="56">
        <v>297500</v>
      </c>
      <c r="I109" s="30">
        <f t="shared" si="0"/>
        <v>297500</v>
      </c>
      <c r="J109" s="30">
        <f t="shared" si="1"/>
        <v>56525</v>
      </c>
    </row>
    <row r="110" spans="2:10" s="31" customFormat="1" ht="38.25" x14ac:dyDescent="0.2">
      <c r="B110" s="27">
        <f t="shared" si="3"/>
        <v>75</v>
      </c>
      <c r="C110" s="46">
        <v>1</v>
      </c>
      <c r="D110" s="42" t="s">
        <v>153</v>
      </c>
      <c r="E110" s="50" t="s">
        <v>179</v>
      </c>
      <c r="F110" s="42" t="s">
        <v>126</v>
      </c>
      <c r="G110" s="52" t="s">
        <v>245</v>
      </c>
      <c r="H110" s="56">
        <v>813000</v>
      </c>
      <c r="I110" s="30">
        <f t="shared" si="0"/>
        <v>813000</v>
      </c>
      <c r="J110" s="30">
        <f t="shared" si="1"/>
        <v>154470</v>
      </c>
    </row>
    <row r="111" spans="2:10" s="31" customFormat="1" ht="38.25" x14ac:dyDescent="0.2">
      <c r="B111" s="27">
        <f t="shared" si="3"/>
        <v>76</v>
      </c>
      <c r="C111" s="46">
        <v>1</v>
      </c>
      <c r="D111" s="42" t="s">
        <v>153</v>
      </c>
      <c r="E111" s="50" t="s">
        <v>179</v>
      </c>
      <c r="F111" s="42" t="s">
        <v>127</v>
      </c>
      <c r="G111" s="52" t="s">
        <v>246</v>
      </c>
      <c r="H111" s="56">
        <v>813000</v>
      </c>
      <c r="I111" s="30">
        <f t="shared" si="0"/>
        <v>813000</v>
      </c>
      <c r="J111" s="30">
        <f t="shared" si="1"/>
        <v>154470</v>
      </c>
    </row>
    <row r="112" spans="2:10" s="31" customFormat="1" ht="38.25" x14ac:dyDescent="0.2">
      <c r="B112" s="27">
        <f t="shared" si="3"/>
        <v>77</v>
      </c>
      <c r="C112" s="46">
        <v>1</v>
      </c>
      <c r="D112" s="42" t="s">
        <v>153</v>
      </c>
      <c r="E112" s="50" t="s">
        <v>161</v>
      </c>
      <c r="F112" s="42" t="s">
        <v>128</v>
      </c>
      <c r="G112" s="52" t="s">
        <v>247</v>
      </c>
      <c r="H112" s="56">
        <v>151900</v>
      </c>
      <c r="I112" s="30">
        <f t="shared" si="0"/>
        <v>151900</v>
      </c>
      <c r="J112" s="30">
        <f t="shared" si="1"/>
        <v>28861</v>
      </c>
    </row>
    <row r="113" spans="2:10" s="31" customFormat="1" ht="28.5" x14ac:dyDescent="0.2">
      <c r="B113" s="27">
        <f t="shared" si="3"/>
        <v>78</v>
      </c>
      <c r="C113" s="46">
        <v>1</v>
      </c>
      <c r="D113" s="42" t="s">
        <v>153</v>
      </c>
      <c r="E113" s="50" t="s">
        <v>179</v>
      </c>
      <c r="F113" s="43" t="s">
        <v>129</v>
      </c>
      <c r="G113" s="53"/>
      <c r="H113" s="59">
        <v>1005030</v>
      </c>
      <c r="I113" s="30">
        <f t="shared" si="0"/>
        <v>1005030</v>
      </c>
      <c r="J113" s="30">
        <f t="shared" si="1"/>
        <v>190955.7</v>
      </c>
    </row>
    <row r="114" spans="2:10" s="31" customFormat="1" ht="38.25" x14ac:dyDescent="0.2">
      <c r="B114" s="27">
        <f t="shared" si="3"/>
        <v>79</v>
      </c>
      <c r="C114" s="46">
        <v>1</v>
      </c>
      <c r="D114" s="42" t="s">
        <v>153</v>
      </c>
      <c r="E114" s="50" t="s">
        <v>179</v>
      </c>
      <c r="F114" s="42" t="s">
        <v>130</v>
      </c>
      <c r="G114" s="52" t="s">
        <v>248</v>
      </c>
      <c r="H114" s="56">
        <v>165000</v>
      </c>
      <c r="I114" s="30">
        <f t="shared" si="0"/>
        <v>165000</v>
      </c>
      <c r="J114" s="30">
        <f t="shared" si="1"/>
        <v>31350</v>
      </c>
    </row>
    <row r="115" spans="2:10" s="31" customFormat="1" ht="38.25" x14ac:dyDescent="0.2">
      <c r="B115" s="27">
        <f t="shared" si="3"/>
        <v>80</v>
      </c>
      <c r="C115" s="46">
        <v>1</v>
      </c>
      <c r="D115" s="42" t="s">
        <v>153</v>
      </c>
      <c r="E115" s="50" t="s">
        <v>172</v>
      </c>
      <c r="F115" s="42" t="s">
        <v>131</v>
      </c>
      <c r="G115" s="52" t="s">
        <v>230</v>
      </c>
      <c r="H115" s="56">
        <v>135100</v>
      </c>
      <c r="I115" s="30">
        <f t="shared" si="0"/>
        <v>135100</v>
      </c>
      <c r="J115" s="30">
        <f t="shared" si="1"/>
        <v>25669</v>
      </c>
    </row>
    <row r="116" spans="2:10" s="31" customFormat="1" ht="38.25" x14ac:dyDescent="0.2">
      <c r="B116" s="27">
        <f t="shared" si="3"/>
        <v>81</v>
      </c>
      <c r="C116" s="46">
        <v>2</v>
      </c>
      <c r="D116" s="42" t="s">
        <v>153</v>
      </c>
      <c r="E116" s="50" t="s">
        <v>160</v>
      </c>
      <c r="F116" s="42" t="s">
        <v>132</v>
      </c>
      <c r="G116" s="52" t="s">
        <v>249</v>
      </c>
      <c r="H116" s="56">
        <v>245700</v>
      </c>
      <c r="I116" s="30">
        <f t="shared" si="0"/>
        <v>491400</v>
      </c>
      <c r="J116" s="30">
        <f t="shared" si="1"/>
        <v>93366</v>
      </c>
    </row>
    <row r="117" spans="2:10" s="31" customFormat="1" ht="28.5" x14ac:dyDescent="0.2">
      <c r="B117" s="27">
        <f t="shared" si="3"/>
        <v>82</v>
      </c>
      <c r="C117" s="46">
        <v>1</v>
      </c>
      <c r="D117" s="42" t="s">
        <v>153</v>
      </c>
      <c r="E117" s="50" t="s">
        <v>179</v>
      </c>
      <c r="F117" s="43" t="s">
        <v>133</v>
      </c>
      <c r="G117" s="53"/>
      <c r="H117" s="59">
        <v>1345000</v>
      </c>
      <c r="I117" s="30">
        <f t="shared" si="0"/>
        <v>1345000</v>
      </c>
      <c r="J117" s="30">
        <f t="shared" si="1"/>
        <v>255550</v>
      </c>
    </row>
    <row r="118" spans="2:10" s="31" customFormat="1" ht="28.5" x14ac:dyDescent="0.2">
      <c r="B118" s="27">
        <f t="shared" si="3"/>
        <v>83</v>
      </c>
      <c r="C118" s="46">
        <v>1</v>
      </c>
      <c r="D118" s="42" t="s">
        <v>153</v>
      </c>
      <c r="E118" s="50" t="s">
        <v>179</v>
      </c>
      <c r="F118" s="43" t="s">
        <v>134</v>
      </c>
      <c r="G118" s="53"/>
      <c r="H118" s="59">
        <v>812600</v>
      </c>
      <c r="I118" s="30">
        <f t="shared" si="0"/>
        <v>812600</v>
      </c>
      <c r="J118" s="30">
        <f t="shared" si="1"/>
        <v>154394</v>
      </c>
    </row>
    <row r="119" spans="2:10" s="31" customFormat="1" ht="38.25" x14ac:dyDescent="0.2">
      <c r="B119" s="27">
        <f t="shared" si="3"/>
        <v>84</v>
      </c>
      <c r="C119" s="46">
        <v>2</v>
      </c>
      <c r="D119" s="42" t="s">
        <v>153</v>
      </c>
      <c r="E119" s="50" t="s">
        <v>172</v>
      </c>
      <c r="F119" s="42" t="s">
        <v>135</v>
      </c>
      <c r="G119" s="52" t="s">
        <v>250</v>
      </c>
      <c r="H119" s="56">
        <v>893000</v>
      </c>
      <c r="I119" s="30">
        <f t="shared" si="0"/>
        <v>1786000</v>
      </c>
      <c r="J119" s="30">
        <f t="shared" si="1"/>
        <v>339340</v>
      </c>
    </row>
    <row r="120" spans="2:10" s="31" customFormat="1" ht="57" x14ac:dyDescent="0.2">
      <c r="B120" s="27">
        <f t="shared" si="3"/>
        <v>85</v>
      </c>
      <c r="C120" s="46">
        <v>3</v>
      </c>
      <c r="D120" s="42" t="s">
        <v>153</v>
      </c>
      <c r="E120" s="50" t="s">
        <v>170</v>
      </c>
      <c r="F120" s="43" t="s">
        <v>136</v>
      </c>
      <c r="G120" s="53"/>
      <c r="H120" s="59">
        <v>748000</v>
      </c>
      <c r="I120" s="30">
        <f t="shared" si="0"/>
        <v>2244000</v>
      </c>
      <c r="J120" s="30">
        <f t="shared" si="1"/>
        <v>426360</v>
      </c>
    </row>
    <row r="121" spans="2:10" s="31" customFormat="1" ht="28.5" x14ac:dyDescent="0.2">
      <c r="B121" s="27">
        <f t="shared" si="3"/>
        <v>86</v>
      </c>
      <c r="C121" s="46">
        <v>1</v>
      </c>
      <c r="D121" s="42" t="s">
        <v>153</v>
      </c>
      <c r="E121" s="50" t="s">
        <v>161</v>
      </c>
      <c r="F121" s="43" t="s">
        <v>137</v>
      </c>
      <c r="G121" s="53"/>
      <c r="H121" s="59">
        <v>615000</v>
      </c>
      <c r="I121" s="30">
        <f t="shared" si="0"/>
        <v>615000</v>
      </c>
      <c r="J121" s="30">
        <f t="shared" si="1"/>
        <v>116850</v>
      </c>
    </row>
    <row r="122" spans="2:10" s="31" customFormat="1" ht="71.25" x14ac:dyDescent="0.2">
      <c r="B122" s="27">
        <f t="shared" si="3"/>
        <v>87</v>
      </c>
      <c r="C122" s="46">
        <v>5</v>
      </c>
      <c r="D122" s="42" t="s">
        <v>153</v>
      </c>
      <c r="E122" s="50" t="s">
        <v>161</v>
      </c>
      <c r="F122" s="42" t="s">
        <v>138</v>
      </c>
      <c r="G122" s="52" t="s">
        <v>251</v>
      </c>
      <c r="H122" s="56">
        <v>128800</v>
      </c>
      <c r="I122" s="30">
        <f t="shared" si="0"/>
        <v>644000</v>
      </c>
      <c r="J122" s="30">
        <f t="shared" si="1"/>
        <v>122360</v>
      </c>
    </row>
    <row r="123" spans="2:10" s="31" customFormat="1" ht="71.25" x14ac:dyDescent="0.2">
      <c r="B123" s="27">
        <f t="shared" si="3"/>
        <v>88</v>
      </c>
      <c r="C123" s="46">
        <v>5</v>
      </c>
      <c r="D123" s="42" t="s">
        <v>153</v>
      </c>
      <c r="E123" s="50" t="s">
        <v>161</v>
      </c>
      <c r="F123" s="42" t="s">
        <v>139</v>
      </c>
      <c r="G123" s="52" t="s">
        <v>252</v>
      </c>
      <c r="H123" s="56">
        <v>141400</v>
      </c>
      <c r="I123" s="30">
        <f t="shared" si="0"/>
        <v>707000</v>
      </c>
      <c r="J123" s="30">
        <f t="shared" si="1"/>
        <v>134330</v>
      </c>
    </row>
    <row r="124" spans="2:10" s="31" customFormat="1" ht="51" x14ac:dyDescent="0.2">
      <c r="B124" s="27">
        <f t="shared" si="3"/>
        <v>89</v>
      </c>
      <c r="C124" s="46">
        <v>1</v>
      </c>
      <c r="D124" s="42" t="s">
        <v>153</v>
      </c>
      <c r="E124" s="50" t="s">
        <v>163</v>
      </c>
      <c r="F124" s="42" t="s">
        <v>140</v>
      </c>
      <c r="G124" s="52" t="s">
        <v>253</v>
      </c>
      <c r="H124" s="56">
        <v>558000</v>
      </c>
      <c r="I124" s="30">
        <f t="shared" si="0"/>
        <v>558000</v>
      </c>
      <c r="J124" s="30">
        <f t="shared" si="1"/>
        <v>106020</v>
      </c>
    </row>
    <row r="125" spans="2:10" s="31" customFormat="1" ht="38.25" x14ac:dyDescent="0.2">
      <c r="B125" s="27">
        <f t="shared" si="3"/>
        <v>90</v>
      </c>
      <c r="C125" s="46">
        <v>1</v>
      </c>
      <c r="D125" s="42" t="s">
        <v>153</v>
      </c>
      <c r="E125" s="50" t="s">
        <v>161</v>
      </c>
      <c r="F125" s="42" t="s">
        <v>141</v>
      </c>
      <c r="G125" s="52" t="s">
        <v>254</v>
      </c>
      <c r="H125" s="56">
        <v>131600</v>
      </c>
      <c r="I125" s="30">
        <f t="shared" si="0"/>
        <v>131600</v>
      </c>
      <c r="J125" s="30">
        <f t="shared" si="1"/>
        <v>25004</v>
      </c>
    </row>
    <row r="126" spans="2:10" s="31" customFormat="1" ht="28.5" x14ac:dyDescent="0.2">
      <c r="B126" s="27">
        <f t="shared" si="3"/>
        <v>91</v>
      </c>
      <c r="C126" s="46">
        <v>2</v>
      </c>
      <c r="D126" s="42" t="s">
        <v>153</v>
      </c>
      <c r="E126" s="50" t="s">
        <v>180</v>
      </c>
      <c r="F126" s="43" t="s">
        <v>142</v>
      </c>
      <c r="G126" s="53"/>
      <c r="H126" s="59">
        <v>3349000</v>
      </c>
      <c r="I126" s="30">
        <f t="shared" si="0"/>
        <v>6698000</v>
      </c>
      <c r="J126" s="30">
        <f t="shared" si="1"/>
        <v>1272620</v>
      </c>
    </row>
    <row r="127" spans="2:10" s="31" customFormat="1" ht="28.5" x14ac:dyDescent="0.2">
      <c r="B127" s="27">
        <f t="shared" si="3"/>
        <v>92</v>
      </c>
      <c r="C127" s="46">
        <v>1</v>
      </c>
      <c r="D127" s="42" t="s">
        <v>157</v>
      </c>
      <c r="E127" s="50" t="s">
        <v>181</v>
      </c>
      <c r="F127" s="43" t="s">
        <v>143</v>
      </c>
      <c r="G127" s="53"/>
      <c r="H127" s="59">
        <v>650000</v>
      </c>
      <c r="I127" s="30">
        <f t="shared" si="0"/>
        <v>650000</v>
      </c>
      <c r="J127" s="30">
        <f t="shared" si="1"/>
        <v>123500</v>
      </c>
    </row>
    <row r="128" spans="2:10" s="31" customFormat="1" ht="38.25" x14ac:dyDescent="0.2">
      <c r="B128" s="27">
        <f t="shared" si="3"/>
        <v>93</v>
      </c>
      <c r="C128" s="46">
        <v>2</v>
      </c>
      <c r="D128" s="42" t="s">
        <v>153</v>
      </c>
      <c r="E128" s="50" t="s">
        <v>164</v>
      </c>
      <c r="F128" s="42" t="s">
        <v>144</v>
      </c>
      <c r="G128" s="52" t="s">
        <v>255</v>
      </c>
      <c r="H128" s="56">
        <v>495600</v>
      </c>
      <c r="I128" s="30">
        <f t="shared" si="0"/>
        <v>991200</v>
      </c>
      <c r="J128" s="30">
        <f t="shared" si="1"/>
        <v>188328</v>
      </c>
    </row>
    <row r="129" spans="2:10" s="31" customFormat="1" ht="28.5" x14ac:dyDescent="0.2">
      <c r="B129" s="27">
        <f t="shared" si="3"/>
        <v>94</v>
      </c>
      <c r="C129" s="46">
        <v>1</v>
      </c>
      <c r="D129" s="42" t="s">
        <v>153</v>
      </c>
      <c r="E129" s="50" t="s">
        <v>161</v>
      </c>
      <c r="F129" s="42" t="s">
        <v>69</v>
      </c>
      <c r="G129" s="52" t="s">
        <v>198</v>
      </c>
      <c r="H129" s="56">
        <v>150000</v>
      </c>
      <c r="I129" s="30">
        <f t="shared" si="0"/>
        <v>150000</v>
      </c>
      <c r="J129" s="30">
        <f t="shared" si="1"/>
        <v>28500</v>
      </c>
    </row>
    <row r="130" spans="2:10" s="31" customFormat="1" ht="42.75" x14ac:dyDescent="0.2">
      <c r="B130" s="27">
        <f t="shared" si="3"/>
        <v>95</v>
      </c>
      <c r="C130" s="46">
        <v>1</v>
      </c>
      <c r="D130" s="42" t="s">
        <v>153</v>
      </c>
      <c r="E130" s="50" t="s">
        <v>171</v>
      </c>
      <c r="F130" s="43" t="s">
        <v>145</v>
      </c>
      <c r="G130" s="53"/>
      <c r="H130" s="59">
        <v>629000</v>
      </c>
      <c r="I130" s="30">
        <f t="shared" si="0"/>
        <v>629000</v>
      </c>
      <c r="J130" s="30">
        <f t="shared" si="1"/>
        <v>119510</v>
      </c>
    </row>
    <row r="131" spans="2:10" s="31" customFormat="1" ht="38.25" x14ac:dyDescent="0.2">
      <c r="B131" s="27">
        <f t="shared" si="3"/>
        <v>96</v>
      </c>
      <c r="C131" s="46">
        <v>1</v>
      </c>
      <c r="D131" s="42" t="s">
        <v>153</v>
      </c>
      <c r="E131" s="50" t="s">
        <v>168</v>
      </c>
      <c r="F131" s="42" t="s">
        <v>146</v>
      </c>
      <c r="G131" s="52" t="s">
        <v>256</v>
      </c>
      <c r="H131" s="56">
        <v>427700</v>
      </c>
      <c r="I131" s="30">
        <f t="shared" si="0"/>
        <v>427700</v>
      </c>
      <c r="J131" s="30">
        <f t="shared" si="1"/>
        <v>81263</v>
      </c>
    </row>
    <row r="132" spans="2:10" s="31" customFormat="1" ht="42.75" x14ac:dyDescent="0.2">
      <c r="B132" s="27">
        <f t="shared" si="3"/>
        <v>97</v>
      </c>
      <c r="C132" s="46">
        <v>1</v>
      </c>
      <c r="D132" s="42" t="s">
        <v>153</v>
      </c>
      <c r="E132" s="50" t="s">
        <v>163</v>
      </c>
      <c r="F132" s="42" t="s">
        <v>147</v>
      </c>
      <c r="G132" s="52" t="s">
        <v>257</v>
      </c>
      <c r="H132" s="56">
        <v>695600</v>
      </c>
      <c r="I132" s="30">
        <f t="shared" si="0"/>
        <v>695600</v>
      </c>
      <c r="J132" s="30">
        <f t="shared" si="1"/>
        <v>132164</v>
      </c>
    </row>
    <row r="133" spans="2:10" s="31" customFormat="1" ht="38.25" x14ac:dyDescent="0.2">
      <c r="B133" s="27">
        <f t="shared" si="3"/>
        <v>98</v>
      </c>
      <c r="C133" s="46">
        <v>2</v>
      </c>
      <c r="D133" s="42" t="s">
        <v>153</v>
      </c>
      <c r="E133" s="50" t="s">
        <v>161</v>
      </c>
      <c r="F133" s="42" t="s">
        <v>148</v>
      </c>
      <c r="G133" s="52" t="s">
        <v>258</v>
      </c>
      <c r="H133" s="56">
        <v>263900</v>
      </c>
      <c r="I133" s="30">
        <f t="shared" si="0"/>
        <v>527800</v>
      </c>
      <c r="J133" s="30">
        <f t="shared" si="1"/>
        <v>100282</v>
      </c>
    </row>
    <row r="134" spans="2:10" s="31" customFormat="1" ht="28.5" x14ac:dyDescent="0.2">
      <c r="B134" s="27">
        <f t="shared" si="3"/>
        <v>99</v>
      </c>
      <c r="C134" s="46">
        <v>3</v>
      </c>
      <c r="D134" s="42" t="s">
        <v>153</v>
      </c>
      <c r="E134" s="50" t="s">
        <v>172</v>
      </c>
      <c r="F134" s="43" t="s">
        <v>149</v>
      </c>
      <c r="G134" s="53"/>
      <c r="H134" s="56">
        <v>354600</v>
      </c>
      <c r="I134" s="30">
        <f t="shared" si="0"/>
        <v>1063800</v>
      </c>
      <c r="J134" s="30">
        <f t="shared" si="1"/>
        <v>202122</v>
      </c>
    </row>
    <row r="135" spans="2:10" s="31" customFormat="1" ht="15" x14ac:dyDescent="0.2">
      <c r="B135" s="27">
        <f t="shared" si="3"/>
        <v>100</v>
      </c>
      <c r="C135" s="46">
        <v>1</v>
      </c>
      <c r="D135" s="42" t="s">
        <v>153</v>
      </c>
      <c r="E135" s="50" t="s">
        <v>168</v>
      </c>
      <c r="F135" s="43" t="s">
        <v>150</v>
      </c>
      <c r="G135" s="53"/>
      <c r="H135" s="56">
        <v>796600</v>
      </c>
      <c r="I135" s="30">
        <f t="shared" si="0"/>
        <v>796600</v>
      </c>
      <c r="J135" s="30">
        <f t="shared" si="1"/>
        <v>151354</v>
      </c>
    </row>
    <row r="136" spans="2:10" s="31" customFormat="1" ht="28.5" x14ac:dyDescent="0.2">
      <c r="B136" s="27">
        <f t="shared" si="3"/>
        <v>101</v>
      </c>
      <c r="C136" s="46">
        <v>2</v>
      </c>
      <c r="D136" s="42" t="s">
        <v>153</v>
      </c>
      <c r="E136" s="50" t="s">
        <v>161</v>
      </c>
      <c r="F136" s="43" t="s">
        <v>151</v>
      </c>
      <c r="G136" s="53"/>
      <c r="H136" s="56">
        <v>636143</v>
      </c>
      <c r="I136" s="30">
        <f t="shared" si="0"/>
        <v>1272286</v>
      </c>
      <c r="J136" s="30">
        <f t="shared" si="1"/>
        <v>241734.34</v>
      </c>
    </row>
    <row r="137" spans="2:10" s="31" customFormat="1" ht="39.75" customHeight="1" thickBot="1" x14ac:dyDescent="0.25">
      <c r="B137" s="27">
        <f t="shared" si="3"/>
        <v>102</v>
      </c>
      <c r="C137" s="47">
        <v>1</v>
      </c>
      <c r="D137" s="48" t="s">
        <v>153</v>
      </c>
      <c r="E137" s="51" t="s">
        <v>182</v>
      </c>
      <c r="F137" s="44" t="s">
        <v>152</v>
      </c>
      <c r="G137" s="53"/>
      <c r="H137" s="60">
        <v>360000</v>
      </c>
      <c r="I137" s="30">
        <f t="shared" si="0"/>
        <v>360000</v>
      </c>
      <c r="J137" s="30">
        <f t="shared" si="1"/>
        <v>68400</v>
      </c>
    </row>
    <row r="138" spans="2:10" s="32" customFormat="1" x14ac:dyDescent="0.2">
      <c r="B138" s="72" t="s">
        <v>21</v>
      </c>
      <c r="C138" s="73"/>
      <c r="D138" s="73"/>
      <c r="E138" s="73"/>
      <c r="F138" s="73"/>
      <c r="G138" s="73"/>
      <c r="H138" s="74"/>
      <c r="I138" s="109">
        <f>SUM(I36:I137)</f>
        <v>223437016</v>
      </c>
      <c r="J138" s="110"/>
    </row>
    <row r="139" spans="2:10" x14ac:dyDescent="0.2">
      <c r="B139" s="69" t="s">
        <v>22</v>
      </c>
      <c r="C139" s="70"/>
      <c r="D139" s="70"/>
      <c r="E139" s="70"/>
      <c r="F139" s="70"/>
      <c r="G139" s="70"/>
      <c r="H139" s="71"/>
      <c r="I139" s="69">
        <f>SUM(J36:J137)</f>
        <v>42453033.040000007</v>
      </c>
      <c r="J139" s="70"/>
    </row>
    <row r="140" spans="2:10" ht="13.5" thickBot="1" x14ac:dyDescent="0.25">
      <c r="B140" s="66" t="s">
        <v>23</v>
      </c>
      <c r="C140" s="67"/>
      <c r="D140" s="67"/>
      <c r="E140" s="67"/>
      <c r="F140" s="67"/>
      <c r="G140" s="67"/>
      <c r="H140" s="68"/>
      <c r="I140" s="75">
        <f>SUM(I138:J139)</f>
        <v>265890049.04000002</v>
      </c>
      <c r="J140" s="76"/>
    </row>
    <row r="141" spans="2:10" ht="13.5" thickBot="1" x14ac:dyDescent="0.25">
      <c r="B141" s="13"/>
      <c r="I141" s="25"/>
      <c r="J141" s="25"/>
    </row>
    <row r="142" spans="2:10" ht="15.75" customHeight="1" thickBot="1" x14ac:dyDescent="0.25">
      <c r="B142" s="64" t="s">
        <v>30</v>
      </c>
      <c r="C142" s="65"/>
      <c r="D142" s="65"/>
      <c r="E142" s="65"/>
      <c r="F142" s="65"/>
      <c r="G142" s="65"/>
      <c r="H142" s="65"/>
      <c r="I142" s="65"/>
      <c r="J142" s="65"/>
    </row>
    <row r="143" spans="2:10" ht="15" customHeight="1" x14ac:dyDescent="0.25">
      <c r="B143" s="62" t="s">
        <v>31</v>
      </c>
      <c r="C143" s="63"/>
      <c r="D143" s="63"/>
      <c r="E143" s="63"/>
      <c r="F143" s="63"/>
      <c r="G143" s="63"/>
      <c r="H143" s="63"/>
      <c r="I143" s="63"/>
      <c r="J143" s="63"/>
    </row>
    <row r="144" spans="2:10" ht="28.5" customHeight="1" x14ac:dyDescent="0.2">
      <c r="B144" s="83" t="s">
        <v>36</v>
      </c>
      <c r="C144" s="84"/>
      <c r="D144" s="84"/>
      <c r="E144" s="84"/>
      <c r="F144" s="84"/>
      <c r="G144" s="84"/>
      <c r="H144" s="84"/>
      <c r="I144" s="84"/>
      <c r="J144" s="84"/>
    </row>
    <row r="145" spans="2:10" ht="15" x14ac:dyDescent="0.2">
      <c r="B145" s="81" t="s">
        <v>37</v>
      </c>
      <c r="C145" s="82"/>
      <c r="D145" s="82"/>
      <c r="E145" s="82"/>
      <c r="F145" s="82"/>
      <c r="G145" s="82"/>
      <c r="H145" s="82"/>
      <c r="I145" s="82"/>
      <c r="J145" s="82"/>
    </row>
    <row r="146" spans="2:10" ht="15" customHeight="1" x14ac:dyDescent="0.25">
      <c r="B146" s="79" t="s">
        <v>38</v>
      </c>
      <c r="C146" s="80"/>
      <c r="D146" s="80"/>
      <c r="E146" s="80"/>
      <c r="F146" s="80"/>
      <c r="G146" s="80"/>
      <c r="H146" s="80"/>
      <c r="I146" s="80"/>
      <c r="J146" s="80"/>
    </row>
    <row r="147" spans="2:10" ht="35.25" customHeight="1" x14ac:dyDescent="0.25">
      <c r="B147" s="79" t="s">
        <v>39</v>
      </c>
      <c r="C147" s="80"/>
      <c r="D147" s="80"/>
      <c r="E147" s="80"/>
      <c r="F147" s="80"/>
      <c r="G147" s="80"/>
      <c r="H147" s="80"/>
      <c r="I147" s="80"/>
      <c r="J147" s="80"/>
    </row>
    <row r="148" spans="2:10" ht="17.25" customHeight="1" x14ac:dyDescent="0.2">
      <c r="B148" s="77" t="s">
        <v>40</v>
      </c>
      <c r="C148" s="78"/>
      <c r="D148" s="78"/>
      <c r="E148" s="78"/>
      <c r="F148" s="78"/>
      <c r="G148" s="78"/>
      <c r="H148" s="78"/>
      <c r="I148" s="78"/>
      <c r="J148" s="78"/>
    </row>
    <row r="149" spans="2:10" ht="69" customHeight="1" x14ac:dyDescent="0.2">
      <c r="B149" s="77" t="s">
        <v>44</v>
      </c>
      <c r="C149" s="78"/>
      <c r="D149" s="78"/>
      <c r="E149" s="78"/>
      <c r="F149" s="78"/>
      <c r="G149" s="78"/>
      <c r="H149" s="78"/>
      <c r="I149" s="78"/>
      <c r="J149" s="78"/>
    </row>
    <row r="150" spans="2:10" ht="42" customHeight="1" x14ac:dyDescent="0.2">
      <c r="B150" s="83" t="s">
        <v>41</v>
      </c>
      <c r="C150" s="84"/>
      <c r="D150" s="84"/>
      <c r="E150" s="84"/>
      <c r="F150" s="84"/>
      <c r="G150" s="84"/>
      <c r="H150" s="84"/>
      <c r="I150" s="84"/>
      <c r="J150" s="84"/>
    </row>
    <row r="151" spans="2:10" ht="21" customHeight="1" x14ac:dyDescent="0.2">
      <c r="B151" s="77" t="s">
        <v>42</v>
      </c>
      <c r="C151" s="78"/>
      <c r="D151" s="78"/>
      <c r="E151" s="78"/>
      <c r="F151" s="78"/>
      <c r="G151" s="78"/>
      <c r="H151" s="78"/>
      <c r="I151" s="78"/>
      <c r="J151" s="78"/>
    </row>
    <row r="152" spans="2:10" ht="43.5" customHeight="1" thickBot="1" x14ac:dyDescent="0.25">
      <c r="B152" s="87" t="s">
        <v>43</v>
      </c>
      <c r="C152" s="88"/>
      <c r="D152" s="88"/>
      <c r="E152" s="88"/>
      <c r="F152" s="88"/>
      <c r="G152" s="88"/>
      <c r="H152" s="88"/>
      <c r="I152" s="88"/>
      <c r="J152" s="88"/>
    </row>
    <row r="153" spans="2:10" ht="15.75" customHeight="1" thickBot="1" x14ac:dyDescent="0.25">
      <c r="B153" s="85" t="s">
        <v>32</v>
      </c>
      <c r="C153" s="86"/>
      <c r="D153" s="86"/>
      <c r="E153" s="86"/>
      <c r="F153" s="86"/>
      <c r="G153" s="86"/>
      <c r="H153" s="86"/>
      <c r="I153" s="86"/>
      <c r="J153" s="86"/>
    </row>
    <row r="154" spans="2:10" s="5" customFormat="1" ht="15.75" customHeight="1" x14ac:dyDescent="0.2">
      <c r="B154" s="92"/>
      <c r="C154" s="93"/>
      <c r="D154" s="93"/>
      <c r="E154" s="93"/>
      <c r="F154" s="93"/>
      <c r="G154" s="93"/>
      <c r="H154" s="93"/>
      <c r="I154" s="23"/>
      <c r="J154" s="23"/>
    </row>
    <row r="155" spans="2:10" s="5" customFormat="1" ht="66" customHeight="1" thickBot="1" x14ac:dyDescent="0.25">
      <c r="B155" s="94"/>
      <c r="C155" s="95"/>
      <c r="D155" s="95"/>
      <c r="E155" s="95"/>
      <c r="F155" s="95"/>
      <c r="G155" s="95"/>
      <c r="H155" s="95"/>
      <c r="I155" s="24"/>
      <c r="J155" s="24"/>
    </row>
    <row r="156" spans="2:10" s="5" customFormat="1" ht="12.75" customHeight="1" x14ac:dyDescent="0.2">
      <c r="B156" s="6"/>
      <c r="F156" s="11"/>
      <c r="I156" s="96" t="s">
        <v>24</v>
      </c>
      <c r="J156" s="96"/>
    </row>
    <row r="157" spans="2:10" s="5" customFormat="1" ht="12.75" customHeight="1" x14ac:dyDescent="0.2">
      <c r="B157" s="97"/>
      <c r="C157" s="98"/>
      <c r="D157" s="98"/>
      <c r="E157" s="98"/>
      <c r="F157" s="98"/>
      <c r="G157" s="98"/>
      <c r="H157" s="98"/>
      <c r="I157" s="98"/>
      <c r="J157" s="98"/>
    </row>
    <row r="158" spans="2:10" s="5" customFormat="1" x14ac:dyDescent="0.2">
      <c r="B158" s="99"/>
      <c r="C158" s="100"/>
      <c r="D158" s="100"/>
      <c r="E158" s="100"/>
      <c r="F158" s="100"/>
      <c r="G158" s="100"/>
      <c r="H158" s="100"/>
      <c r="I158" s="100"/>
      <c r="J158" s="100"/>
    </row>
    <row r="159" spans="2:10" s="5" customFormat="1" x14ac:dyDescent="0.2">
      <c r="B159" s="99"/>
      <c r="C159" s="100"/>
      <c r="D159" s="100"/>
      <c r="E159" s="100"/>
      <c r="F159" s="100"/>
      <c r="G159" s="100"/>
      <c r="H159" s="100"/>
      <c r="I159" s="100"/>
      <c r="J159" s="100"/>
    </row>
    <row r="160" spans="2:10" ht="17.25" customHeight="1" thickBot="1" x14ac:dyDescent="0.25">
      <c r="B160" s="89"/>
      <c r="C160" s="90"/>
      <c r="D160" s="90"/>
      <c r="E160" s="90"/>
      <c r="F160" s="90"/>
      <c r="G160" s="90"/>
      <c r="H160" s="90"/>
      <c r="I160" s="90"/>
      <c r="J160" s="90"/>
    </row>
    <row r="161" spans="2:10" x14ac:dyDescent="0.2">
      <c r="B161" s="91"/>
      <c r="C161" s="91"/>
      <c r="D161" s="91"/>
      <c r="E161" s="91"/>
      <c r="F161" s="91"/>
      <c r="G161" s="91"/>
      <c r="H161" s="91"/>
      <c r="I161" s="91"/>
      <c r="J161" s="91"/>
    </row>
  </sheetData>
  <protectedRanges>
    <protectedRange sqref="B146:J153" name="OBS"/>
    <protectedRange sqref="F143:J145" name="VALIDEZ Y CONDICIONES"/>
  </protectedRanges>
  <mergeCells count="54">
    <mergeCell ref="B17:F18"/>
    <mergeCell ref="G17:J18"/>
    <mergeCell ref="F3:I6"/>
    <mergeCell ref="B14:F14"/>
    <mergeCell ref="I8:J8"/>
    <mergeCell ref="B13:J13"/>
    <mergeCell ref="I10:J1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8:J28"/>
    <mergeCell ref="B29:J33"/>
    <mergeCell ref="I138:J138"/>
    <mergeCell ref="I139:J139"/>
    <mergeCell ref="B25:E25"/>
    <mergeCell ref="G25:H25"/>
    <mergeCell ref="I25:J25"/>
    <mergeCell ref="B26:E27"/>
    <mergeCell ref="F26:F27"/>
    <mergeCell ref="G26:H26"/>
    <mergeCell ref="I26:J26"/>
    <mergeCell ref="G27:H27"/>
    <mergeCell ref="I27:J27"/>
    <mergeCell ref="B160:J160"/>
    <mergeCell ref="B161:J161"/>
    <mergeCell ref="B154:H155"/>
    <mergeCell ref="I156:J156"/>
    <mergeCell ref="B157:J157"/>
    <mergeCell ref="B158:J159"/>
    <mergeCell ref="B153:J153"/>
    <mergeCell ref="B152:J152"/>
    <mergeCell ref="B151:J151"/>
    <mergeCell ref="B150:J150"/>
    <mergeCell ref="B149:J149"/>
    <mergeCell ref="B148:J148"/>
    <mergeCell ref="B147:J147"/>
    <mergeCell ref="B146:J146"/>
    <mergeCell ref="B145:J145"/>
    <mergeCell ref="B144:J144"/>
    <mergeCell ref="B143:J143"/>
    <mergeCell ref="B142:J142"/>
    <mergeCell ref="B140:H140"/>
    <mergeCell ref="B139:H139"/>
    <mergeCell ref="B138:H138"/>
    <mergeCell ref="I140:J140"/>
  </mergeCells>
  <printOptions horizontalCentered="1"/>
  <pageMargins left="0.39370078740157483" right="0.39370078740157483" top="0.98425196850393704" bottom="0.78740157480314965" header="0" footer="0"/>
  <pageSetup scale="75" orientation="portrait" r:id="rId1"/>
  <headerFooter alignWithMargins="0"/>
  <rowBreaks count="1" manualBreakCount="1">
    <brk id="140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VIGENTE</vt:lpstr>
      <vt:lpstr>VIGENTE!Área_de_impresión</vt:lpstr>
      <vt:lpstr>VIGENTE!Títulos_a_imprimir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FRANKLIN VALENCIA</dc:creator>
  <cp:lastModifiedBy>Jose Daniel Fiesco Martinez</cp:lastModifiedBy>
  <cp:lastPrinted>2022-02-18T13:24:46Z</cp:lastPrinted>
  <dcterms:created xsi:type="dcterms:W3CDTF">2014-07-18T14:34:47Z</dcterms:created>
  <dcterms:modified xsi:type="dcterms:W3CDTF">2026-05-11T19:06:08Z</dcterms:modified>
</cp:coreProperties>
</file>